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0" documentId="13_ncr:1_{8233062B-B951-4F54-A4AC-D9C946BE248E}" xr6:coauthVersionLast="47" xr6:coauthVersionMax="47" xr10:uidLastSave="{00000000-0000-0000-0000-000000000000}"/>
  <bookViews>
    <workbookView xWindow="-120" yWindow="-120" windowWidth="29040" windowHeight="15960" activeTab="3" xr2:uid="{00000000-000D-0000-FFFF-FFFF00000000}"/>
  </bookViews>
  <sheets>
    <sheet name="1" sheetId="1" r:id="rId1"/>
    <sheet name="2" sheetId="7" r:id="rId2"/>
    <sheet name="3" sheetId="3" r:id="rId3"/>
    <sheet name="4" sheetId="9" r:id="rId4"/>
    <sheet name="Punkte" sheetId="5" r:id="rId5"/>
  </sheets>
  <definedNames>
    <definedName name="_ftn1" localSheetId="3">'4'!$A$27</definedName>
    <definedName name="_ftnref1" localSheetId="3">'4'!$A$3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9" l="1"/>
  <c r="B48" i="9"/>
  <c r="B49" i="9"/>
  <c r="F49" i="9" s="1"/>
  <c r="B50" i="9"/>
  <c r="B47" i="9"/>
  <c r="B45" i="9"/>
  <c r="B44" i="9"/>
  <c r="B21" i="9"/>
  <c r="B22" i="9"/>
  <c r="B23" i="9"/>
  <c r="B20" i="9"/>
  <c r="D15" i="7"/>
  <c r="B22" i="1"/>
  <c r="B25" i="1" s="1"/>
  <c r="C22" i="1"/>
  <c r="C25" i="1" s="1"/>
  <c r="B24" i="1"/>
  <c r="C24" i="1"/>
  <c r="B15" i="1"/>
  <c r="C15" i="1"/>
  <c r="G41" i="3"/>
  <c r="D23" i="7"/>
  <c r="D36" i="9"/>
  <c r="B37" i="9" s="1"/>
  <c r="E30" i="9"/>
  <c r="E45" i="9" s="1"/>
  <c r="E44" i="9"/>
  <c r="C10" i="9"/>
  <c r="B11" i="9" s="1"/>
  <c r="E20" i="9"/>
  <c r="E49" i="9"/>
  <c r="F40" i="9"/>
  <c r="F39" i="9"/>
  <c r="F38" i="9"/>
  <c r="F37" i="9"/>
  <c r="F36" i="9"/>
  <c r="G36" i="9" s="1"/>
  <c r="E31" i="9"/>
  <c r="E22" i="9"/>
  <c r="E15" i="9"/>
  <c r="E14" i="9"/>
  <c r="E13" i="9"/>
  <c r="E12" i="9"/>
  <c r="E11" i="9"/>
  <c r="E10" i="9"/>
  <c r="F10" i="9" s="1"/>
  <c r="C8" i="3"/>
  <c r="B8" i="3"/>
  <c r="C14" i="7"/>
  <c r="D25" i="7" s="1"/>
  <c r="C13" i="7"/>
  <c r="C12" i="7"/>
  <c r="C11" i="7"/>
  <c r="C10" i="7"/>
  <c r="C9" i="7"/>
  <c r="B14" i="7"/>
  <c r="B13" i="7"/>
  <c r="B22" i="7" s="1"/>
  <c r="D22" i="7" s="1"/>
  <c r="D24" i="7" s="1"/>
  <c r="B12" i="7"/>
  <c r="D12" i="7" s="1"/>
  <c r="B11" i="7"/>
  <c r="B10" i="7"/>
  <c r="B9" i="7"/>
  <c r="C17" i="1"/>
  <c r="B17" i="1"/>
  <c r="G13" i="5"/>
  <c r="G11" i="5"/>
  <c r="G12" i="5"/>
  <c r="G8" i="5"/>
  <c r="G9" i="5"/>
  <c r="G10" i="5"/>
  <c r="G6" i="5"/>
  <c r="G7" i="5"/>
  <c r="G3" i="5"/>
  <c r="G4" i="5"/>
  <c r="G5" i="5"/>
  <c r="G2" i="5"/>
  <c r="F11" i="5"/>
  <c r="F12" i="5"/>
  <c r="F10" i="5"/>
  <c r="F8" i="5"/>
  <c r="F9" i="5"/>
  <c r="F7" i="5"/>
  <c r="F6" i="5"/>
  <c r="F5" i="5"/>
  <c r="F3" i="5"/>
  <c r="F4" i="5"/>
  <c r="F2" i="5"/>
  <c r="C27" i="1" l="1"/>
  <c r="C29" i="1" s="1"/>
  <c r="C31" i="1" s="1"/>
  <c r="B27" i="1"/>
  <c r="B29" i="1" s="1"/>
  <c r="B31" i="1" s="1"/>
  <c r="F45" i="9"/>
  <c r="F22" i="9"/>
  <c r="F44" i="9"/>
  <c r="F20" i="9"/>
  <c r="E32" i="9"/>
  <c r="C11" i="9"/>
  <c r="D11" i="9"/>
  <c r="F11" i="9" s="1"/>
  <c r="E37" i="9"/>
  <c r="G37" i="9" s="1"/>
  <c r="D14" i="7"/>
  <c r="D10" i="7"/>
  <c r="D11" i="7"/>
  <c r="D9" i="7"/>
  <c r="D16" i="7"/>
  <c r="D13" i="7"/>
  <c r="D17" i="7" s="1"/>
  <c r="D19" i="7" s="1"/>
  <c r="C18" i="1"/>
  <c r="C26" i="1" s="1"/>
  <c r="B18" i="1"/>
  <c r="B26" i="1" s="1"/>
  <c r="H45" i="9" l="1"/>
  <c r="C37" i="9"/>
  <c r="D37" i="9" s="1"/>
  <c r="B38" i="9" s="1"/>
  <c r="C38" i="9" s="1"/>
  <c r="E46" i="9"/>
  <c r="F46" i="9" s="1"/>
  <c r="B12" i="9"/>
  <c r="D12" i="9" s="1"/>
  <c r="F12" i="9" s="1"/>
  <c r="C14" i="5"/>
  <c r="B16" i="5"/>
  <c r="C12" i="9" l="1"/>
  <c r="E38" i="9"/>
  <c r="G38" i="9" s="1"/>
  <c r="D38" i="9"/>
  <c r="C10" i="5"/>
  <c r="C6" i="5"/>
  <c r="C3" i="5"/>
  <c r="B13" i="9" l="1"/>
  <c r="D13" i="9" s="1"/>
  <c r="F13" i="9" s="1"/>
  <c r="B39" i="9"/>
  <c r="C39" i="9" s="1"/>
  <c r="C16" i="5"/>
  <c r="B10" i="3"/>
  <c r="B11" i="3"/>
  <c r="B12" i="3"/>
  <c r="D12" i="3" s="1"/>
  <c r="B13" i="3"/>
  <c r="B14" i="3"/>
  <c r="B15" i="3"/>
  <c r="B16" i="3"/>
  <c r="B17" i="3"/>
  <c r="B18" i="3"/>
  <c r="B19" i="3"/>
  <c r="B20" i="3"/>
  <c r="D20" i="3" s="1"/>
  <c r="C10" i="3"/>
  <c r="C11" i="3"/>
  <c r="C12" i="3"/>
  <c r="C13" i="3"/>
  <c r="C14" i="3"/>
  <c r="C15" i="3"/>
  <c r="C16" i="3"/>
  <c r="C17" i="3"/>
  <c r="C23" i="3" s="1"/>
  <c r="C24" i="3" s="1"/>
  <c r="C18" i="3"/>
  <c r="C19" i="3"/>
  <c r="C20" i="3"/>
  <c r="C9" i="3"/>
  <c r="B9" i="3"/>
  <c r="B23" i="3" s="1"/>
  <c r="B24" i="3" s="1"/>
  <c r="B21" i="3" l="1"/>
  <c r="E39" i="9"/>
  <c r="G39" i="9" s="1"/>
  <c r="D39" i="9"/>
  <c r="C13" i="9"/>
  <c r="D16" i="3"/>
  <c r="D17" i="3"/>
  <c r="D13" i="3"/>
  <c r="D19" i="3"/>
  <c r="D15" i="3"/>
  <c r="D11" i="3"/>
  <c r="D9" i="3"/>
  <c r="D18" i="3"/>
  <c r="D14" i="3"/>
  <c r="D10" i="3"/>
  <c r="B31" i="3"/>
  <c r="B35" i="3"/>
  <c r="B39" i="3"/>
  <c r="B43" i="3"/>
  <c r="B47" i="3"/>
  <c r="B32" i="3"/>
  <c r="B36" i="3"/>
  <c r="B40" i="3"/>
  <c r="B44" i="3"/>
  <c r="B48" i="3"/>
  <c r="B33" i="3"/>
  <c r="B37" i="3"/>
  <c r="B41" i="3"/>
  <c r="B45" i="3"/>
  <c r="B49" i="3"/>
  <c r="B34" i="3"/>
  <c r="B38" i="3"/>
  <c r="B42" i="3"/>
  <c r="B46" i="3"/>
  <c r="B50" i="3"/>
  <c r="B30" i="3"/>
  <c r="C30" i="3"/>
  <c r="C34" i="3"/>
  <c r="C38" i="3"/>
  <c r="C42" i="3"/>
  <c r="C46" i="3"/>
  <c r="C50" i="3"/>
  <c r="C31" i="3"/>
  <c r="C35" i="3"/>
  <c r="C39" i="3"/>
  <c r="C43" i="3"/>
  <c r="C47" i="3"/>
  <c r="C32" i="3"/>
  <c r="C36" i="3"/>
  <c r="C40" i="3"/>
  <c r="C44" i="3"/>
  <c r="C48" i="3"/>
  <c r="C33" i="3"/>
  <c r="C37" i="3"/>
  <c r="C41" i="3"/>
  <c r="C45" i="3"/>
  <c r="C49" i="3"/>
  <c r="D8" i="3"/>
  <c r="C22" i="3"/>
  <c r="B22" i="3"/>
  <c r="C28" i="1"/>
  <c r="B28" i="1"/>
  <c r="C19" i="1"/>
  <c r="B19" i="1"/>
  <c r="C16" i="1"/>
  <c r="B16" i="1"/>
  <c r="B14" i="9" l="1"/>
  <c r="D14" i="9" s="1"/>
  <c r="F14" i="9" s="1"/>
  <c r="B40" i="9"/>
  <c r="C40" i="9" s="1"/>
  <c r="D22" i="3"/>
  <c r="D21" i="3"/>
  <c r="C21" i="3"/>
  <c r="B32" i="1" l="1"/>
  <c r="B30" i="1"/>
  <c r="C14" i="9"/>
  <c r="B15" i="9" s="1"/>
  <c r="D15" i="9" s="1"/>
  <c r="F15" i="9" s="1"/>
  <c r="F16" i="9" s="1"/>
  <c r="E21" i="9" s="1"/>
  <c r="E40" i="9"/>
  <c r="G40" i="9" s="1"/>
  <c r="G41" i="9" s="1"/>
  <c r="E48" i="9" s="1"/>
  <c r="F48" i="9" s="1"/>
  <c r="D40" i="9"/>
  <c r="C30" i="1" l="1"/>
  <c r="C32" i="1"/>
  <c r="F21" i="9"/>
  <c r="E47" i="9"/>
  <c r="F47" i="9" s="1"/>
  <c r="C15" i="9"/>
  <c r="E50" i="9" l="1"/>
  <c r="F50" i="9" s="1"/>
  <c r="F51" i="9" s="1"/>
  <c r="E23" i="9"/>
  <c r="F23" i="9" s="1"/>
  <c r="F24" i="9" s="1"/>
</calcChain>
</file>

<file path=xl/sharedStrings.xml><?xml version="1.0" encoding="utf-8"?>
<sst xmlns="http://schemas.openxmlformats.org/spreadsheetml/2006/main" count="155" uniqueCount="116">
  <si>
    <t>Neupreis neue Maschine</t>
  </si>
  <si>
    <t>Aufrüstung alte Maschine</t>
  </si>
  <si>
    <t>Liquidationserlös je neue Maschine</t>
  </si>
  <si>
    <t>Eintauschwert alte Maschine</t>
  </si>
  <si>
    <t>Betriebskosten alte Maschine p.a.</t>
  </si>
  <si>
    <t>Erlöse je Maschine p.a.</t>
  </si>
  <si>
    <t>Zunahmen Forderungen aus L&amp;L</t>
  </si>
  <si>
    <t>Zunahme Vorräte</t>
  </si>
  <si>
    <t>Zunahme Verbindlichkeiten aus L&amp;L</t>
  </si>
  <si>
    <t>Entsorgungskosten alte Maschine</t>
  </si>
  <si>
    <t>Variante A</t>
  </si>
  <si>
    <t>Variante B</t>
  </si>
  <si>
    <t>Io</t>
  </si>
  <si>
    <t>Ln</t>
  </si>
  <si>
    <t>NUV-Erhöhung</t>
  </si>
  <si>
    <t>Betriebskosten</t>
  </si>
  <si>
    <t>Erlöse</t>
  </si>
  <si>
    <t>Abschreibungen</t>
  </si>
  <si>
    <t>Nutzungsdauer</t>
  </si>
  <si>
    <t>Zinssatz</t>
  </si>
  <si>
    <t>Zinsen</t>
  </si>
  <si>
    <t>durchschnittlich gebundenes Kapital</t>
  </si>
  <si>
    <t>durchschnittliche Jahreskosten</t>
  </si>
  <si>
    <t>ROI</t>
  </si>
  <si>
    <t>Payback</t>
  </si>
  <si>
    <t>Investitionsvolumen (Anschaffungskosten)</t>
  </si>
  <si>
    <t>CHF</t>
  </si>
  <si>
    <t>Kalkulatorischer Zinssatz</t>
  </si>
  <si>
    <t>Inspektion und Revision alle drei Jahre</t>
  </si>
  <si>
    <t>Abbau und Entsorgungskosten am Ende der Nutzungsdauer</t>
  </si>
  <si>
    <t>Jährlich zu erwartende Betriebskosten, welche als fix anzusehen sind</t>
  </si>
  <si>
    <t>Jahre</t>
  </si>
  <si>
    <t>Jahr</t>
  </si>
  <si>
    <t>Faktor</t>
  </si>
  <si>
    <t>Cashflow</t>
  </si>
  <si>
    <t>Present Value</t>
  </si>
  <si>
    <t>1…12</t>
  </si>
  <si>
    <t>Net Present Value</t>
  </si>
  <si>
    <t>Rentenbarwertfaktor</t>
  </si>
  <si>
    <t>Annuität</t>
  </si>
  <si>
    <t>Anzahl Übernachtungen</t>
  </si>
  <si>
    <t>Preisaufschlag je Übernachtung</t>
  </si>
  <si>
    <t>Barwert Beitrag Verkehrsverein</t>
  </si>
  <si>
    <t>Endwert Beitrag Verkehrsverein</t>
  </si>
  <si>
    <t>Maximale Investitionskosten</t>
  </si>
  <si>
    <t>Maximale Entsorgungskosten</t>
  </si>
  <si>
    <t>Anfangsinvestition CHF</t>
  </si>
  <si>
    <t>Jährlicher konstanter Cashflow CHF</t>
  </si>
  <si>
    <t>Nutzungsdauer in Jahren</t>
  </si>
  <si>
    <t>Kalkulatorischer Zinssatz in Prozenten</t>
  </si>
  <si>
    <t>Liquidationserlös am Ende der Nutzungsdauer</t>
  </si>
  <si>
    <t>A</t>
  </si>
  <si>
    <t>B</t>
  </si>
  <si>
    <t>CF</t>
  </si>
  <si>
    <t>NPV</t>
  </si>
  <si>
    <t>IRR</t>
  </si>
  <si>
    <t>DIFF</t>
  </si>
  <si>
    <t>Endwerte CF</t>
  </si>
  <si>
    <t>Baldwin</t>
  </si>
  <si>
    <t>Kaufpreis Jet</t>
  </si>
  <si>
    <t>Gewinnsteuern (jeweils am Jahresende anfallend)</t>
  </si>
  <si>
    <t>Darlehensfinanzierung</t>
  </si>
  <si>
    <t>des Kaufpreises</t>
  </si>
  <si>
    <t>Darlehenszinssatz</t>
  </si>
  <si>
    <t>Anfangsinvestition</t>
  </si>
  <si>
    <t>Darlehensbetrag</t>
  </si>
  <si>
    <t>Laufzeit des Darlehens</t>
  </si>
  <si>
    <t>Annuität des Darlehens</t>
  </si>
  <si>
    <t>degressive Abschreibungen</t>
  </si>
  <si>
    <t>Abschr.</t>
  </si>
  <si>
    <t>Buchwert</t>
  </si>
  <si>
    <t>Abschreibungssatz vom Buchwert</t>
  </si>
  <si>
    <t>Steuern</t>
  </si>
  <si>
    <t>AF</t>
  </si>
  <si>
    <t>PV</t>
  </si>
  <si>
    <t>Annuitätentabelle</t>
  </si>
  <si>
    <t>Amortisation</t>
  </si>
  <si>
    <t>Restwert</t>
  </si>
  <si>
    <t>NPV der Steuereinsparungen durch Abschreibungen</t>
  </si>
  <si>
    <t>NPV der Steuereinsparungen durch Zinsen</t>
  </si>
  <si>
    <t>Darlehensannuitäten</t>
  </si>
  <si>
    <t>1..4</t>
  </si>
  <si>
    <t>Text</t>
  </si>
  <si>
    <t>Betrag</t>
  </si>
  <si>
    <t>Steuereinsp. Abschr.</t>
  </si>
  <si>
    <t>Steuereinsp. Zinsen</t>
  </si>
  <si>
    <t>Verkauf</t>
  </si>
  <si>
    <t>Steuern Buchgewinn</t>
  </si>
  <si>
    <t>NPV Flugzeugfinanzierung mit Darlehen</t>
  </si>
  <si>
    <t>Eigenfinanzierung</t>
  </si>
  <si>
    <t>Fisher-Rate-Diagramm</t>
  </si>
  <si>
    <t>Begründungen:</t>
  </si>
  <si>
    <t>Steuereffekt auf Zinsen</t>
  </si>
  <si>
    <t>Rückflusszahl</t>
  </si>
  <si>
    <t>Investitionsentscheid für Variante A, da alle Kennzahlen besser sind.</t>
  </si>
  <si>
    <t>NPV Flugzeugfinanzierung mit Eigenkapital</t>
  </si>
  <si>
    <t>Financial Leverage durch tieferen FK-Zinssatz</t>
  </si>
  <si>
    <t>Aufgabe</t>
  </si>
  <si>
    <t>Punkte</t>
  </si>
  <si>
    <t>erreicht</t>
  </si>
  <si>
    <t>Total</t>
  </si>
  <si>
    <t>Darlehen</t>
  </si>
  <si>
    <t>durchschnittlicher Jahresgewinn</t>
  </si>
  <si>
    <t>Rabatt beim Kauf von 2 neuen Maschinen</t>
  </si>
  <si>
    <t>Betriebskosten einer neuen Maschine p.a.</t>
  </si>
  <si>
    <t>Erlöse für zwei Maschinen p.a.</t>
  </si>
  <si>
    <t>Var A</t>
  </si>
  <si>
    <t>Var B</t>
  </si>
  <si>
    <t>NPV A 0%</t>
  </si>
  <si>
    <t>NPV B 0%</t>
  </si>
  <si>
    <t>IRR A</t>
  </si>
  <si>
    <t>IRR B</t>
  </si>
  <si>
    <t>Fisher-Rate</t>
  </si>
  <si>
    <t>Risikofreudiger Investor wählt Variante B.</t>
  </si>
  <si>
    <t>Risikoscheuer Investor wählt Variante A.</t>
  </si>
  <si>
    <t>Da Fischer-Rate im realistischen Zinsbereich liegt.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</si>
</sst>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00_ ;_ * \-#,##0.000_ ;_ * &quot;-&quot;??_ ;_ @_ "/>
    <numFmt numFmtId="167" formatCode="_ * #,##0.0_ ;_ * \-#,##0.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0"/>
      <color theme="6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9" fontId="0" fillId="0" borderId="0" xfId="2" applyFont="1"/>
    <xf numFmtId="165" fontId="0" fillId="0" borderId="0" xfId="2" applyNumberFormat="1" applyFont="1"/>
    <xf numFmtId="0" fontId="2" fillId="0" borderId="1" xfId="0" applyFont="1" applyBorder="1"/>
    <xf numFmtId="0" fontId="2" fillId="0" borderId="0" xfId="0" applyFont="1"/>
    <xf numFmtId="166" fontId="0" fillId="0" borderId="0" xfId="1" applyNumberFormat="1" applyFont="1"/>
    <xf numFmtId="3" fontId="0" fillId="0" borderId="0" xfId="0" applyNumberForma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1" fillId="0" borderId="0" xfId="1" applyNumberFormat="1" applyFont="1"/>
    <xf numFmtId="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164" fontId="2" fillId="0" borderId="2" xfId="1" applyNumberFormat="1" applyFont="1" applyBorder="1"/>
    <xf numFmtId="0" fontId="2" fillId="0" borderId="0" xfId="0" applyFont="1" applyAlignment="1">
      <alignment horizontal="left"/>
    </xf>
    <xf numFmtId="164" fontId="2" fillId="0" borderId="0" xfId="1" applyNumberFormat="1" applyFont="1" applyBorder="1"/>
    <xf numFmtId="167" fontId="0" fillId="0" borderId="0" xfId="1" applyNumberFormat="1" applyFont="1"/>
    <xf numFmtId="164" fontId="0" fillId="0" borderId="0" xfId="1" applyNumberFormat="1" applyFont="1" applyFill="1"/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64" fontId="5" fillId="0" borderId="3" xfId="3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6" fillId="3" borderId="0" xfId="1" applyNumberFormat="1" applyFont="1" applyFill="1"/>
    <xf numFmtId="164" fontId="6" fillId="3" borderId="1" xfId="1" applyNumberFormat="1" applyFont="1" applyFill="1" applyBorder="1"/>
    <xf numFmtId="165" fontId="6" fillId="3" borderId="1" xfId="2" applyNumberFormat="1" applyFont="1" applyFill="1" applyBorder="1"/>
    <xf numFmtId="167" fontId="6" fillId="3" borderId="0" xfId="1" applyNumberFormat="1" applyFont="1" applyFill="1"/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/>
    <xf numFmtId="43" fontId="6" fillId="3" borderId="1" xfId="1" applyFont="1" applyFill="1" applyBorder="1"/>
    <xf numFmtId="164" fontId="7" fillId="3" borderId="0" xfId="0" applyNumberFormat="1" applyFont="1" applyFill="1"/>
    <xf numFmtId="0" fontId="6" fillId="3" borderId="0" xfId="0" applyFont="1" applyFill="1" applyAlignment="1">
      <alignment horizontal="right"/>
    </xf>
    <xf numFmtId="164" fontId="6" fillId="3" borderId="0" xfId="0" applyNumberFormat="1" applyFont="1" applyFill="1"/>
    <xf numFmtId="165" fontId="6" fillId="3" borderId="0" xfId="0" applyNumberFormat="1" applyFont="1" applyFill="1" applyAlignment="1">
      <alignment horizontal="right"/>
    </xf>
    <xf numFmtId="165" fontId="6" fillId="3" borderId="0" xfId="2" applyNumberFormat="1" applyFont="1" applyFill="1" applyAlignment="1">
      <alignment horizontal="right"/>
    </xf>
    <xf numFmtId="0" fontId="0" fillId="3" borderId="0" xfId="0" applyFill="1"/>
    <xf numFmtId="0" fontId="6" fillId="3" borderId="0" xfId="0" applyFont="1" applyFill="1"/>
    <xf numFmtId="0" fontId="8" fillId="0" borderId="0" xfId="0" applyFont="1" applyAlignment="1">
      <alignment horizontal="left"/>
    </xf>
  </cellXfs>
  <cellStyles count="4">
    <cellStyle name="Komma" xfId="1" builtinId="3"/>
    <cellStyle name="Komma 2" xfId="3" xr:uid="{4C0F8EFE-5700-44E2-9755-5A8084137599}"/>
    <cellStyle name="Prozent" xfId="2" builtinId="5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45959318540378"/>
          <c:y val="3.9581175347733942E-2"/>
          <c:w val="0.86646173140732619"/>
          <c:h val="0.92083764930453216"/>
        </c:manualLayout>
      </c:layout>
      <c:lineChart>
        <c:grouping val="standard"/>
        <c:varyColors val="0"/>
        <c:ser>
          <c:idx val="1"/>
          <c:order val="0"/>
          <c:tx>
            <c:strRef>
              <c:f>'3'!$B$29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cat>
            <c:numRef>
              <c:f>'3'!$A$30:$A$50</c:f>
              <c:numCache>
                <c:formatCode>0%</c:formatCode>
                <c:ptCount val="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</c:numCache>
            </c:numRef>
          </c:cat>
          <c:val>
            <c:numRef>
              <c:f>'3'!$B$30:$B$50</c:f>
              <c:numCache>
                <c:formatCode>_ * #,##0_ ;_ * \-#,##0_ ;_ * "-"??_ ;_ @_ </c:formatCode>
                <c:ptCount val="21"/>
                <c:pt idx="0">
                  <c:v>44930</c:v>
                </c:pt>
                <c:pt idx="1">
                  <c:v>39842.179143900023</c:v>
                </c:pt>
                <c:pt idx="2">
                  <c:v>35199.580538864335</c:v>
                </c:pt>
                <c:pt idx="3">
                  <c:v>30955.847276066459</c:v>
                </c:pt>
                <c:pt idx="4">
                  <c:v>27070.053784203788</c:v>
                </c:pt>
                <c:pt idx="5">
                  <c:v>23506.008676945356</c:v>
                </c:pt>
                <c:pt idx="6">
                  <c:v>20231.65411281804</c:v>
                </c:pt>
                <c:pt idx="7">
                  <c:v>17218.547405511097</c:v>
                </c:pt>
                <c:pt idx="8">
                  <c:v>14441.412855598464</c:v>
                </c:pt>
                <c:pt idx="9">
                  <c:v>11877.753639353592</c:v>
                </c:pt>
                <c:pt idx="10">
                  <c:v>9507.5151503826055</c:v>
                </c:pt>
                <c:pt idx="11">
                  <c:v>7312.7924974388588</c:v>
                </c:pt>
                <c:pt idx="12">
                  <c:v>5277.5759598582517</c:v>
                </c:pt>
                <c:pt idx="13">
                  <c:v>3387.5291258189536</c:v>
                </c:pt>
                <c:pt idx="14">
                  <c:v>1629.7952171322977</c:v>
                </c:pt>
                <c:pt idx="15">
                  <c:v>-7.1722384995155153</c:v>
                </c:pt>
                <c:pt idx="16">
                  <c:v>-1533.7576710281282</c:v>
                </c:pt>
                <c:pt idx="17">
                  <c:v>-2959.3134798598476</c:v>
                </c:pt>
                <c:pt idx="18">
                  <c:v>-4292.2742068846928</c:v>
                </c:pt>
                <c:pt idx="19">
                  <c:v>-5540.2569441888154</c:v>
                </c:pt>
                <c:pt idx="20">
                  <c:v>-6710.1497608946011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9A-4084-8C6E-171CB2DCA8FF}"/>
            </c:ext>
          </c:extLst>
        </c:ser>
        <c:ser>
          <c:idx val="2"/>
          <c:order val="1"/>
          <c:tx>
            <c:strRef>
              <c:f>'3'!$C$29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cat>
            <c:numRef>
              <c:f>'3'!$A$30:$A$50</c:f>
              <c:numCache>
                <c:formatCode>0%</c:formatCode>
                <c:ptCount val="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</c:numCache>
            </c:numRef>
          </c:cat>
          <c:val>
            <c:numRef>
              <c:f>'3'!$C$30:$C$50</c:f>
              <c:numCache>
                <c:formatCode>_ * #,##0_ ;_ * \-#,##0_ ;_ * "-"??_ ;_ @_ </c:formatCode>
                <c:ptCount val="21"/>
                <c:pt idx="0">
                  <c:v>47860</c:v>
                </c:pt>
                <c:pt idx="1">
                  <c:v>42235.834924808951</c:v>
                </c:pt>
                <c:pt idx="2">
                  <c:v>37103.82621792471</c:v>
                </c:pt>
                <c:pt idx="3">
                  <c:v>32412.730151435098</c:v>
                </c:pt>
                <c:pt idx="4">
                  <c:v>28117.306891762622</c:v>
                </c:pt>
                <c:pt idx="5">
                  <c:v>24177.549855188496</c:v>
                </c:pt>
                <c:pt idx="6">
                  <c:v>20558.021749894033</c:v>
                </c:pt>
                <c:pt idx="7">
                  <c:v>17227.281539034957</c:v>
                </c:pt>
                <c:pt idx="8">
                  <c:v>14157.389027784535</c:v>
                </c:pt>
                <c:pt idx="9">
                  <c:v>11323.475838524108</c:v>
                </c:pt>
                <c:pt idx="10">
                  <c:v>8703.37326286803</c:v>
                </c:pt>
                <c:pt idx="11">
                  <c:v>6277.2889246944833</c:v>
                </c:pt>
                <c:pt idx="12">
                  <c:v>4027.5254021859073</c:v>
                </c:pt>
                <c:pt idx="13">
                  <c:v>1938.2349780282675</c:v>
                </c:pt>
                <c:pt idx="14">
                  <c:v>-4.7944525111452094</c:v>
                </c:pt>
                <c:pt idx="15">
                  <c:v>-1814.3265593955002</c:v>
                </c:pt>
                <c:pt idx="16">
                  <c:v>-3501.8404709022507</c:v>
                </c:pt>
                <c:pt idx="17">
                  <c:v>-5077.6744909138943</c:v>
                </c:pt>
                <c:pt idx="18">
                  <c:v>-6551.1523077568781</c:v>
                </c:pt>
                <c:pt idx="19">
                  <c:v>-7930.6939866216126</c:v>
                </c:pt>
                <c:pt idx="20">
                  <c:v>-9223.91371811922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9A-4084-8C6E-171CB2DCA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60256"/>
        <c:axId val="55853056"/>
      </c:lineChart>
      <c:catAx>
        <c:axId val="5296025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55853056"/>
        <c:crosses val="autoZero"/>
        <c:auto val="1"/>
        <c:lblAlgn val="ctr"/>
        <c:lblOffset val="100"/>
        <c:noMultiLvlLbl val="0"/>
      </c:catAx>
      <c:valAx>
        <c:axId val="55853056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out"/>
        <c:minorTickMark val="none"/>
        <c:tickLblPos val="nextTo"/>
        <c:crossAx val="529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708823615814002"/>
          <c:y val="8.9722233918621136E-2"/>
          <c:w val="8.2768123591073342E-2"/>
          <c:h val="0.12893342877594846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91801</xdr:colOff>
      <xdr:row>28</xdr:row>
      <xdr:rowOff>190327</xdr:rowOff>
    </xdr:from>
    <xdr:to>
      <xdr:col>4</xdr:col>
      <xdr:colOff>4901711</xdr:colOff>
      <xdr:row>47</xdr:row>
      <xdr:rowOff>133177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opLeftCell="A14" zoomScale="190" zoomScaleNormal="190" workbookViewId="0">
      <selection activeCell="F29" sqref="F29"/>
    </sheetView>
  </sheetViews>
  <sheetFormatPr baseColWidth="10" defaultColWidth="9.140625" defaultRowHeight="15" x14ac:dyDescent="0.25"/>
  <cols>
    <col min="1" max="1" width="38.7109375" customWidth="1"/>
    <col min="2" max="2" width="12.28515625" bestFit="1" customWidth="1"/>
    <col min="3" max="3" width="11.7109375" bestFit="1" customWidth="1"/>
    <col min="5" max="6" width="9.7109375" customWidth="1"/>
    <col min="7" max="7" width="11.140625" bestFit="1" customWidth="1"/>
    <col min="8" max="8" width="10.85546875" bestFit="1" customWidth="1"/>
    <col min="9" max="11" width="11.140625" bestFit="1" customWidth="1"/>
    <col min="12" max="12" width="10" bestFit="1" customWidth="1"/>
    <col min="13" max="13" width="9.42578125" bestFit="1" customWidth="1"/>
    <col min="14" max="14" width="11.140625" bestFit="1" customWidth="1"/>
    <col min="15" max="15" width="9.28515625" bestFit="1" customWidth="1"/>
  </cols>
  <sheetData>
    <row r="1" spans="1:15" x14ac:dyDescent="0.25">
      <c r="A1" t="s">
        <v>0</v>
      </c>
      <c r="B1" s="26">
        <v>-232000</v>
      </c>
    </row>
    <row r="2" spans="1:15" x14ac:dyDescent="0.25">
      <c r="A2" t="s">
        <v>1</v>
      </c>
      <c r="B2" s="26">
        <v>-72000</v>
      </c>
    </row>
    <row r="3" spans="1:15" x14ac:dyDescent="0.25">
      <c r="A3" t="s">
        <v>9</v>
      </c>
      <c r="B3" s="26">
        <v>-62300</v>
      </c>
    </row>
    <row r="4" spans="1:15" x14ac:dyDescent="0.25">
      <c r="A4" t="s">
        <v>2</v>
      </c>
      <c r="B4" s="26">
        <v>22900</v>
      </c>
    </row>
    <row r="5" spans="1:15" x14ac:dyDescent="0.25">
      <c r="A5" t="s">
        <v>103</v>
      </c>
      <c r="B5" s="14">
        <v>0.05</v>
      </c>
    </row>
    <row r="6" spans="1:15" x14ac:dyDescent="0.25">
      <c r="A6" t="s">
        <v>3</v>
      </c>
      <c r="B6" s="26">
        <v>56000</v>
      </c>
    </row>
    <row r="7" spans="1:15" x14ac:dyDescent="0.25">
      <c r="A7" t="s">
        <v>4</v>
      </c>
      <c r="B7" s="26">
        <v>-278000</v>
      </c>
    </row>
    <row r="8" spans="1:15" x14ac:dyDescent="0.25">
      <c r="A8" t="s">
        <v>104</v>
      </c>
      <c r="B8" s="26">
        <v>-251900</v>
      </c>
    </row>
    <row r="9" spans="1:15" x14ac:dyDescent="0.25">
      <c r="A9" t="s">
        <v>5</v>
      </c>
      <c r="B9" s="26">
        <v>300000</v>
      </c>
    </row>
    <row r="10" spans="1:15" x14ac:dyDescent="0.25">
      <c r="A10" t="s">
        <v>6</v>
      </c>
      <c r="B10" s="26">
        <v>-44100</v>
      </c>
      <c r="G10" s="1"/>
      <c r="H10" s="1"/>
      <c r="I10" s="1"/>
      <c r="J10" s="1"/>
      <c r="K10" s="1"/>
      <c r="L10" s="1"/>
      <c r="M10" s="1"/>
      <c r="N10" s="1"/>
    </row>
    <row r="11" spans="1:15" x14ac:dyDescent="0.25">
      <c r="A11" t="s">
        <v>7</v>
      </c>
      <c r="B11" s="26">
        <v>-69600</v>
      </c>
      <c r="G11" s="1"/>
      <c r="H11" s="1"/>
      <c r="I11" s="1"/>
      <c r="J11" s="1"/>
      <c r="K11" s="1"/>
      <c r="L11" s="1"/>
      <c r="M11" s="1"/>
      <c r="N11" s="1"/>
    </row>
    <row r="12" spans="1:15" x14ac:dyDescent="0.25">
      <c r="A12" t="s">
        <v>8</v>
      </c>
      <c r="B12" s="26">
        <v>12900</v>
      </c>
    </row>
    <row r="14" spans="1:15" x14ac:dyDescent="0.25">
      <c r="B14" s="6" t="s">
        <v>10</v>
      </c>
      <c r="C14" s="6" t="s">
        <v>11</v>
      </c>
      <c r="G14" s="1"/>
      <c r="H14" s="1"/>
      <c r="I14" s="1"/>
      <c r="J14" s="1"/>
      <c r="K14" s="1"/>
      <c r="L14" s="1"/>
      <c r="M14" s="4"/>
      <c r="N14" s="25"/>
      <c r="O14" s="25"/>
    </row>
    <row r="15" spans="1:15" x14ac:dyDescent="0.25">
      <c r="A15" t="s">
        <v>12</v>
      </c>
      <c r="B15" s="34">
        <f>(B1+B1)*(1-B5)+B6</f>
        <v>-384800</v>
      </c>
      <c r="C15" s="34">
        <f>(B1+B2)</f>
        <v>-304000</v>
      </c>
      <c r="G15" s="1"/>
      <c r="H15" s="1"/>
      <c r="I15" s="1"/>
      <c r="J15" s="1"/>
      <c r="K15" s="1"/>
      <c r="L15" s="1"/>
      <c r="M15" s="4"/>
      <c r="N15" s="25"/>
      <c r="O15" s="25"/>
    </row>
    <row r="16" spans="1:15" x14ac:dyDescent="0.25">
      <c r="A16" t="s">
        <v>13</v>
      </c>
      <c r="B16" s="1">
        <f>B4+B4</f>
        <v>45800</v>
      </c>
      <c r="C16" s="1">
        <f>B3+B4</f>
        <v>-39400</v>
      </c>
    </row>
    <row r="17" spans="1:3" x14ac:dyDescent="0.25">
      <c r="A17" t="s">
        <v>14</v>
      </c>
      <c r="B17" s="1">
        <f>SUM(B10:B12)</f>
        <v>-100800</v>
      </c>
      <c r="C17" s="1">
        <f>SUM(B10:B12)</f>
        <v>-100800</v>
      </c>
    </row>
    <row r="18" spans="1:3" x14ac:dyDescent="0.25">
      <c r="A18" t="s">
        <v>15</v>
      </c>
      <c r="B18" s="1">
        <f>2*B8</f>
        <v>-503800</v>
      </c>
      <c r="C18" s="1">
        <f>B7+B8</f>
        <v>-529900</v>
      </c>
    </row>
    <row r="19" spans="1:3" x14ac:dyDescent="0.25">
      <c r="A19" t="s">
        <v>16</v>
      </c>
      <c r="B19" s="1">
        <f>2*$B$9</f>
        <v>600000</v>
      </c>
      <c r="C19" s="1">
        <f>2*$B$9</f>
        <v>600000</v>
      </c>
    </row>
    <row r="20" spans="1:3" x14ac:dyDescent="0.25">
      <c r="A20" t="s">
        <v>18</v>
      </c>
      <c r="B20" s="1">
        <v>8</v>
      </c>
      <c r="C20" s="1">
        <v>8</v>
      </c>
    </row>
    <row r="21" spans="1:3" x14ac:dyDescent="0.25">
      <c r="A21" t="s">
        <v>19</v>
      </c>
      <c r="B21" s="4">
        <v>0.12</v>
      </c>
      <c r="C21" s="4">
        <v>0.12</v>
      </c>
    </row>
    <row r="22" spans="1:3" x14ac:dyDescent="0.25">
      <c r="A22" t="s">
        <v>21</v>
      </c>
      <c r="B22" s="34">
        <f>(B15-B16)/2+B17</f>
        <v>-316100</v>
      </c>
      <c r="C22" s="34">
        <f>(C15-C16)/2+C17</f>
        <v>-233100</v>
      </c>
    </row>
    <row r="24" spans="1:3" x14ac:dyDescent="0.25">
      <c r="A24" t="s">
        <v>17</v>
      </c>
      <c r="B24" s="34">
        <f>(B15+B16)/B20</f>
        <v>-42375</v>
      </c>
      <c r="C24" s="34">
        <f>(C15+C16)/C20</f>
        <v>-42925</v>
      </c>
    </row>
    <row r="25" spans="1:3" x14ac:dyDescent="0.25">
      <c r="A25" t="s">
        <v>20</v>
      </c>
      <c r="B25" s="34">
        <f>B22*B21</f>
        <v>-37932</v>
      </c>
      <c r="C25" s="34">
        <f>C22*C21</f>
        <v>-27972</v>
      </c>
    </row>
    <row r="26" spans="1:3" x14ac:dyDescent="0.25">
      <c r="A26" t="s">
        <v>15</v>
      </c>
      <c r="B26" s="1">
        <f>B18</f>
        <v>-503800</v>
      </c>
      <c r="C26" s="1">
        <f>C18</f>
        <v>-529900</v>
      </c>
    </row>
    <row r="27" spans="1:3" ht="15.75" thickBot="1" x14ac:dyDescent="0.3">
      <c r="A27" s="5" t="s">
        <v>22</v>
      </c>
      <c r="B27" s="35">
        <f>SUM(B24:B26)</f>
        <v>-584107</v>
      </c>
      <c r="C27" s="35">
        <f>SUM(C24:C26)</f>
        <v>-600797</v>
      </c>
    </row>
    <row r="28" spans="1:3" x14ac:dyDescent="0.25">
      <c r="A28" t="s">
        <v>105</v>
      </c>
      <c r="B28" s="1">
        <f>2*$B$9</f>
        <v>600000</v>
      </c>
      <c r="C28" s="1">
        <f>2*$B$9</f>
        <v>600000</v>
      </c>
    </row>
    <row r="29" spans="1:3" ht="15.75" thickBot="1" x14ac:dyDescent="0.3">
      <c r="A29" s="5" t="s">
        <v>102</v>
      </c>
      <c r="B29" s="35">
        <f>SUM(B27:B28)</f>
        <v>15893</v>
      </c>
      <c r="C29" s="35">
        <f>SUM(C27:C28)</f>
        <v>-797</v>
      </c>
    </row>
    <row r="30" spans="1:3" ht="15.75" thickBot="1" x14ac:dyDescent="0.3">
      <c r="A30" s="5" t="s">
        <v>23</v>
      </c>
      <c r="B30" s="36">
        <f>(-B29+B25)/B22</f>
        <v>0.17027839291363492</v>
      </c>
      <c r="C30" s="36">
        <f>(-C29+C25)/C22</f>
        <v>0.11658086658086658</v>
      </c>
    </row>
    <row r="31" spans="1:3" x14ac:dyDescent="0.25">
      <c r="A31" s="6" t="s">
        <v>24</v>
      </c>
      <c r="B31" s="37">
        <f>(B15+B17)/(-B29+B24+B25)</f>
        <v>5.0478170478170474</v>
      </c>
      <c r="C31" s="37">
        <f>(C15+C17)/(-C29+C24+C25)</f>
        <v>5.7746077032810268</v>
      </c>
    </row>
    <row r="32" spans="1:3" x14ac:dyDescent="0.25">
      <c r="A32" s="6" t="s">
        <v>93</v>
      </c>
      <c r="B32" s="37">
        <f>B20/B31</f>
        <v>1.5848434925864912</v>
      </c>
      <c r="C32" s="37">
        <f>C20/C31</f>
        <v>1.3853754940711462</v>
      </c>
    </row>
    <row r="34" spans="1:1" x14ac:dyDescent="0.25">
      <c r="A34" s="6" t="s">
        <v>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E9ED8-8C8C-4AB3-8454-849F6DB8B0C1}">
  <dimension ref="A1:G25"/>
  <sheetViews>
    <sheetView zoomScale="160" zoomScaleNormal="160" workbookViewId="0">
      <selection activeCell="D15" sqref="D15"/>
    </sheetView>
  </sheetViews>
  <sheetFormatPr baseColWidth="10" defaultColWidth="18.42578125" defaultRowHeight="15" x14ac:dyDescent="0.25"/>
  <cols>
    <col min="1" max="1" width="5.85546875" customWidth="1"/>
    <col min="2" max="2" width="7.28515625" customWidth="1"/>
  </cols>
  <sheetData>
    <row r="1" spans="1:7" x14ac:dyDescent="0.25">
      <c r="A1" t="s">
        <v>25</v>
      </c>
      <c r="F1" s="8">
        <v>-28700</v>
      </c>
      <c r="G1" t="s">
        <v>26</v>
      </c>
    </row>
    <row r="2" spans="1:7" x14ac:dyDescent="0.25">
      <c r="A2" t="s">
        <v>18</v>
      </c>
      <c r="F2">
        <v>12</v>
      </c>
      <c r="G2" t="s">
        <v>31</v>
      </c>
    </row>
    <row r="3" spans="1:7" x14ac:dyDescent="0.25">
      <c r="A3" t="s">
        <v>27</v>
      </c>
      <c r="F3" s="3">
        <v>0.09</v>
      </c>
    </row>
    <row r="4" spans="1:7" x14ac:dyDescent="0.25">
      <c r="A4" t="s">
        <v>28</v>
      </c>
      <c r="F4" s="8">
        <v>-5900</v>
      </c>
      <c r="G4" t="s">
        <v>26</v>
      </c>
    </row>
    <row r="5" spans="1:7" x14ac:dyDescent="0.25">
      <c r="A5" t="s">
        <v>29</v>
      </c>
      <c r="F5" s="8">
        <v>-2100</v>
      </c>
      <c r="G5" t="s">
        <v>26</v>
      </c>
    </row>
    <row r="6" spans="1:7" x14ac:dyDescent="0.25">
      <c r="A6" t="s">
        <v>30</v>
      </c>
      <c r="F6" s="8">
        <v>-17800</v>
      </c>
      <c r="G6" t="s">
        <v>26</v>
      </c>
    </row>
    <row r="8" spans="1:7" x14ac:dyDescent="0.25">
      <c r="A8" s="10" t="s">
        <v>32</v>
      </c>
      <c r="B8" s="9" t="s">
        <v>33</v>
      </c>
      <c r="C8" s="9" t="s">
        <v>34</v>
      </c>
      <c r="D8" s="9" t="s">
        <v>35</v>
      </c>
    </row>
    <row r="9" spans="1:7" x14ac:dyDescent="0.25">
      <c r="A9" s="11">
        <v>0</v>
      </c>
      <c r="B9" s="7">
        <f>1/(1+$F$3)^A9</f>
        <v>1</v>
      </c>
      <c r="C9" s="1">
        <f>F1</f>
        <v>-28700</v>
      </c>
      <c r="D9" s="1">
        <f>B9*C9</f>
        <v>-28700</v>
      </c>
    </row>
    <row r="10" spans="1:7" x14ac:dyDescent="0.25">
      <c r="A10" s="11">
        <v>3</v>
      </c>
      <c r="B10" s="7">
        <f t="shared" ref="B10:B14" si="0">1/(1+$F$3)^A10</f>
        <v>0.77218348006106419</v>
      </c>
      <c r="C10" s="1">
        <f>$F$4</f>
        <v>-5900</v>
      </c>
      <c r="D10" s="1">
        <f t="shared" ref="D10:D14" si="1">B10*C10</f>
        <v>-4555.8825323602787</v>
      </c>
    </row>
    <row r="11" spans="1:7" x14ac:dyDescent="0.25">
      <c r="A11" s="11">
        <v>6</v>
      </c>
      <c r="B11" s="7">
        <f t="shared" si="0"/>
        <v>0.5962673268792158</v>
      </c>
      <c r="C11" s="1">
        <f>$F$4</f>
        <v>-5900</v>
      </c>
      <c r="D11" s="1">
        <f t="shared" si="1"/>
        <v>-3517.9772285873732</v>
      </c>
    </row>
    <row r="12" spans="1:7" x14ac:dyDescent="0.25">
      <c r="A12" s="11">
        <v>9</v>
      </c>
      <c r="B12" s="7">
        <f t="shared" si="0"/>
        <v>0.46042777951630098</v>
      </c>
      <c r="C12" s="1">
        <f>$F$4</f>
        <v>-5900</v>
      </c>
      <c r="D12" s="13">
        <f t="shared" si="1"/>
        <v>-2716.5238991461756</v>
      </c>
    </row>
    <row r="13" spans="1:7" x14ac:dyDescent="0.25">
      <c r="A13" s="11" t="s">
        <v>36</v>
      </c>
      <c r="B13" s="7">
        <f>((1+F3)^F2-1)/((1+F3)^F2*F3)</f>
        <v>7.1607252766257155</v>
      </c>
      <c r="C13" s="1">
        <f>F6</f>
        <v>-17800</v>
      </c>
      <c r="D13" s="1">
        <f t="shared" si="1"/>
        <v>-127460.90992393774</v>
      </c>
    </row>
    <row r="14" spans="1:7" x14ac:dyDescent="0.25">
      <c r="A14" s="11">
        <v>12</v>
      </c>
      <c r="B14" s="7">
        <f t="shared" si="0"/>
        <v>0.35553472510368567</v>
      </c>
      <c r="C14" s="1">
        <f>F5</f>
        <v>-2100</v>
      </c>
      <c r="D14" s="1">
        <f t="shared" si="1"/>
        <v>-746.62292271773993</v>
      </c>
    </row>
    <row r="15" spans="1:7" ht="15.75" thickBot="1" x14ac:dyDescent="0.3">
      <c r="A15" s="38" t="s">
        <v>37</v>
      </c>
      <c r="B15" s="39"/>
      <c r="C15" s="35"/>
      <c r="D15" s="35">
        <f>SUM(D9:D14)</f>
        <v>-167697.91650674932</v>
      </c>
    </row>
    <row r="16" spans="1:7" x14ac:dyDescent="0.25">
      <c r="A16" s="12" t="s">
        <v>38</v>
      </c>
      <c r="C16" s="1"/>
      <c r="D16" s="7">
        <f>B13</f>
        <v>7.1607252766257155</v>
      </c>
    </row>
    <row r="17" spans="1:4" x14ac:dyDescent="0.25">
      <c r="A17" s="12" t="s">
        <v>39</v>
      </c>
      <c r="D17" s="13">
        <f>D15/D16</f>
        <v>-23419.12446413139</v>
      </c>
    </row>
    <row r="18" spans="1:4" x14ac:dyDescent="0.25">
      <c r="A18" s="12" t="s">
        <v>40</v>
      </c>
      <c r="D18" s="1">
        <v>3750</v>
      </c>
    </row>
    <row r="19" spans="1:4" ht="15.75" thickBot="1" x14ac:dyDescent="0.3">
      <c r="A19" s="38" t="s">
        <v>41</v>
      </c>
      <c r="B19" s="39"/>
      <c r="C19" s="35"/>
      <c r="D19" s="40">
        <f>D17/-D18</f>
        <v>6.245099857101704</v>
      </c>
    </row>
    <row r="20" spans="1:4" x14ac:dyDescent="0.25">
      <c r="A20" s="12"/>
    </row>
    <row r="21" spans="1:4" x14ac:dyDescent="0.25">
      <c r="A21" s="12" t="s">
        <v>42</v>
      </c>
    </row>
    <row r="22" spans="1:4" x14ac:dyDescent="0.25">
      <c r="A22" s="11" t="s">
        <v>36</v>
      </c>
      <c r="B22" s="7">
        <f>B13</f>
        <v>7.1607252766257155</v>
      </c>
      <c r="C22" s="1">
        <v>1000</v>
      </c>
      <c r="D22" s="1">
        <f t="shared" ref="D22" si="2">B22*C22</f>
        <v>7160.7252766257152</v>
      </c>
    </row>
    <row r="23" spans="1:4" ht="15.75" thickBot="1" x14ac:dyDescent="0.3">
      <c r="A23" s="38" t="s">
        <v>44</v>
      </c>
      <c r="B23" s="39"/>
      <c r="C23" s="35"/>
      <c r="D23" s="35">
        <f>C9-D22</f>
        <v>-35860.725276625715</v>
      </c>
    </row>
    <row r="24" spans="1:4" x14ac:dyDescent="0.25">
      <c r="A24" s="12" t="s">
        <v>43</v>
      </c>
      <c r="D24" s="1">
        <f>D22/B14</f>
        <v>20140.719797587735</v>
      </c>
    </row>
    <row r="25" spans="1:4" ht="15.75" thickBot="1" x14ac:dyDescent="0.3">
      <c r="A25" s="38" t="s">
        <v>45</v>
      </c>
      <c r="B25" s="39"/>
      <c r="C25" s="35"/>
      <c r="D25" s="35">
        <f>C14-D24</f>
        <v>-22240.719797587735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1"/>
  <sheetViews>
    <sheetView topLeftCell="A22" zoomScale="130" zoomScaleNormal="130" workbookViewId="0">
      <selection activeCell="H25" sqref="H25"/>
    </sheetView>
  </sheetViews>
  <sheetFormatPr baseColWidth="10" defaultColWidth="9.140625" defaultRowHeight="15" x14ac:dyDescent="0.25"/>
  <cols>
    <col min="1" max="1" width="33.140625" customWidth="1"/>
    <col min="2" max="3" width="10.42578125" customWidth="1"/>
    <col min="5" max="5" width="77.28515625" customWidth="1"/>
    <col min="6" max="6" width="11.85546875" customWidth="1"/>
  </cols>
  <sheetData>
    <row r="1" spans="1:4" x14ac:dyDescent="0.25">
      <c r="B1" s="15" t="s">
        <v>51</v>
      </c>
      <c r="C1" s="15" t="s">
        <v>52</v>
      </c>
      <c r="D1" s="15" t="s">
        <v>56</v>
      </c>
    </row>
    <row r="2" spans="1:4" x14ac:dyDescent="0.25">
      <c r="A2" t="s">
        <v>46</v>
      </c>
      <c r="B2" s="1">
        <v>-37030</v>
      </c>
      <c r="C2" s="1">
        <v>-42740</v>
      </c>
    </row>
    <row r="3" spans="1:4" x14ac:dyDescent="0.25">
      <c r="A3" t="s">
        <v>47</v>
      </c>
      <c r="B3" s="1">
        <v>6830</v>
      </c>
      <c r="C3" s="1">
        <v>7550</v>
      </c>
    </row>
    <row r="4" spans="1:4" x14ac:dyDescent="0.25">
      <c r="A4" t="s">
        <v>48</v>
      </c>
      <c r="B4" s="1">
        <v>12</v>
      </c>
      <c r="C4" s="1">
        <v>12</v>
      </c>
    </row>
    <row r="5" spans="1:4" x14ac:dyDescent="0.25">
      <c r="A5" t="s">
        <v>49</v>
      </c>
      <c r="B5" s="14">
        <v>0.1</v>
      </c>
      <c r="C5" s="14">
        <v>0.1</v>
      </c>
    </row>
    <row r="7" spans="1:4" x14ac:dyDescent="0.25">
      <c r="A7" s="16" t="s">
        <v>32</v>
      </c>
      <c r="B7" s="11" t="s">
        <v>53</v>
      </c>
      <c r="C7" s="11" t="s">
        <v>53</v>
      </c>
    </row>
    <row r="8" spans="1:4" x14ac:dyDescent="0.25">
      <c r="A8">
        <v>0</v>
      </c>
      <c r="B8" s="2">
        <f>B2</f>
        <v>-37030</v>
      </c>
      <c r="C8" s="2">
        <f>C2</f>
        <v>-42740</v>
      </c>
      <c r="D8" s="2">
        <f>B8-C8</f>
        <v>5710</v>
      </c>
    </row>
    <row r="9" spans="1:4" x14ac:dyDescent="0.25">
      <c r="A9">
        <v>1</v>
      </c>
      <c r="B9" s="2">
        <f>B$3</f>
        <v>6830</v>
      </c>
      <c r="C9" s="2">
        <f>C$3</f>
        <v>7550</v>
      </c>
      <c r="D9" s="2">
        <f t="shared" ref="D9:D20" si="0">B9-C9</f>
        <v>-720</v>
      </c>
    </row>
    <row r="10" spans="1:4" x14ac:dyDescent="0.25">
      <c r="A10">
        <v>2</v>
      </c>
      <c r="B10" s="2">
        <f t="shared" ref="B10:C20" si="1">B$3</f>
        <v>6830</v>
      </c>
      <c r="C10" s="2">
        <f t="shared" si="1"/>
        <v>7550</v>
      </c>
      <c r="D10" s="2">
        <f t="shared" si="0"/>
        <v>-720</v>
      </c>
    </row>
    <row r="11" spans="1:4" x14ac:dyDescent="0.25">
      <c r="A11">
        <v>3</v>
      </c>
      <c r="B11" s="2">
        <f t="shared" si="1"/>
        <v>6830</v>
      </c>
      <c r="C11" s="2">
        <f t="shared" si="1"/>
        <v>7550</v>
      </c>
      <c r="D11" s="2">
        <f t="shared" si="0"/>
        <v>-720</v>
      </c>
    </row>
    <row r="12" spans="1:4" x14ac:dyDescent="0.25">
      <c r="A12">
        <v>4</v>
      </c>
      <c r="B12" s="2">
        <f t="shared" si="1"/>
        <v>6830</v>
      </c>
      <c r="C12" s="2">
        <f t="shared" si="1"/>
        <v>7550</v>
      </c>
      <c r="D12" s="2">
        <f t="shared" si="0"/>
        <v>-720</v>
      </c>
    </row>
    <row r="13" spans="1:4" x14ac:dyDescent="0.25">
      <c r="A13">
        <v>5</v>
      </c>
      <c r="B13" s="2">
        <f t="shared" si="1"/>
        <v>6830</v>
      </c>
      <c r="C13" s="2">
        <f t="shared" si="1"/>
        <v>7550</v>
      </c>
      <c r="D13" s="2">
        <f t="shared" si="0"/>
        <v>-720</v>
      </c>
    </row>
    <row r="14" spans="1:4" x14ac:dyDescent="0.25">
      <c r="A14">
        <v>6</v>
      </c>
      <c r="B14" s="2">
        <f t="shared" si="1"/>
        <v>6830</v>
      </c>
      <c r="C14" s="2">
        <f t="shared" si="1"/>
        <v>7550</v>
      </c>
      <c r="D14" s="2">
        <f t="shared" si="0"/>
        <v>-720</v>
      </c>
    </row>
    <row r="15" spans="1:4" x14ac:dyDescent="0.25">
      <c r="A15">
        <v>7</v>
      </c>
      <c r="B15" s="2">
        <f t="shared" si="1"/>
        <v>6830</v>
      </c>
      <c r="C15" s="2">
        <f t="shared" si="1"/>
        <v>7550</v>
      </c>
      <c r="D15" s="2">
        <f t="shared" si="0"/>
        <v>-720</v>
      </c>
    </row>
    <row r="16" spans="1:4" x14ac:dyDescent="0.25">
      <c r="A16">
        <v>8</v>
      </c>
      <c r="B16" s="2">
        <f t="shared" si="1"/>
        <v>6830</v>
      </c>
      <c r="C16" s="2">
        <f t="shared" si="1"/>
        <v>7550</v>
      </c>
      <c r="D16" s="2">
        <f t="shared" si="0"/>
        <v>-720</v>
      </c>
    </row>
    <row r="17" spans="1:7" x14ac:dyDescent="0.25">
      <c r="A17">
        <v>9</v>
      </c>
      <c r="B17" s="2">
        <f t="shared" si="1"/>
        <v>6830</v>
      </c>
      <c r="C17" s="2">
        <f t="shared" si="1"/>
        <v>7550</v>
      </c>
      <c r="D17" s="2">
        <f t="shared" si="0"/>
        <v>-720</v>
      </c>
    </row>
    <row r="18" spans="1:7" x14ac:dyDescent="0.25">
      <c r="A18">
        <v>10</v>
      </c>
      <c r="B18" s="2">
        <f t="shared" si="1"/>
        <v>6830</v>
      </c>
      <c r="C18" s="2">
        <f t="shared" si="1"/>
        <v>7550</v>
      </c>
      <c r="D18" s="2">
        <f t="shared" si="0"/>
        <v>-720</v>
      </c>
    </row>
    <row r="19" spans="1:7" x14ac:dyDescent="0.25">
      <c r="A19">
        <v>11</v>
      </c>
      <c r="B19" s="2">
        <f t="shared" si="1"/>
        <v>6830</v>
      </c>
      <c r="C19" s="2">
        <f t="shared" si="1"/>
        <v>7550</v>
      </c>
      <c r="D19" s="2">
        <f t="shared" si="0"/>
        <v>-720</v>
      </c>
    </row>
    <row r="20" spans="1:7" x14ac:dyDescent="0.25">
      <c r="A20">
        <v>12</v>
      </c>
      <c r="B20" s="2">
        <f t="shared" si="1"/>
        <v>6830</v>
      </c>
      <c r="C20" s="2">
        <f t="shared" si="1"/>
        <v>7550</v>
      </c>
      <c r="D20" s="2">
        <f t="shared" si="0"/>
        <v>-720</v>
      </c>
    </row>
    <row r="21" spans="1:7" x14ac:dyDescent="0.25">
      <c r="A21" s="42" t="s">
        <v>54</v>
      </c>
      <c r="B21" s="43">
        <f>NPV(B5,B9:B20)+B8</f>
        <v>9507.5151503826055</v>
      </c>
      <c r="C21" s="43">
        <f>NPV(C5,C9:C20)+C8</f>
        <v>8703.37326286803</v>
      </c>
      <c r="D21" s="2">
        <f>NPV(D5,D9:D20)+D8</f>
        <v>-2930</v>
      </c>
    </row>
    <row r="22" spans="1:7" x14ac:dyDescent="0.25">
      <c r="A22" s="42" t="s">
        <v>55</v>
      </c>
      <c r="B22" s="44">
        <f>IRR(B8:B20)</f>
        <v>0.14995461717475456</v>
      </c>
      <c r="C22" s="44">
        <f>IRR(C8:C20)</f>
        <v>0.13997442189598486</v>
      </c>
      <c r="D22" s="44">
        <f>IRR(D8:D20)</f>
        <v>7.028690953066441E-2</v>
      </c>
    </row>
    <row r="23" spans="1:7" x14ac:dyDescent="0.25">
      <c r="A23" s="16" t="s">
        <v>57</v>
      </c>
      <c r="B23" s="2">
        <f>NPV(B5,B9:B20)*(1+B5)^B4</f>
        <v>146054.65813004435</v>
      </c>
      <c r="C23" s="2">
        <f>NPV(C5,C9:C20)*(1+C5)^C4</f>
        <v>161451.34244243553</v>
      </c>
    </row>
    <row r="24" spans="1:7" x14ac:dyDescent="0.25">
      <c r="A24" s="42" t="s">
        <v>58</v>
      </c>
      <c r="B24" s="45">
        <f>(B23/-B2)^(1/B4)-1</f>
        <v>0.12114936436684731</v>
      </c>
      <c r="C24" s="45">
        <f>(C23/-C2)^(1/C4)-1</f>
        <v>0.11712197571929295</v>
      </c>
    </row>
    <row r="25" spans="1:7" x14ac:dyDescent="0.25">
      <c r="A25" s="16"/>
      <c r="B25" s="16"/>
    </row>
    <row r="28" spans="1:7" x14ac:dyDescent="0.25">
      <c r="A28" t="s">
        <v>90</v>
      </c>
    </row>
    <row r="29" spans="1:7" x14ac:dyDescent="0.25">
      <c r="A29" t="s">
        <v>19</v>
      </c>
      <c r="B29" s="15" t="s">
        <v>51</v>
      </c>
      <c r="C29" s="15" t="s">
        <v>52</v>
      </c>
    </row>
    <row r="30" spans="1:7" x14ac:dyDescent="0.25">
      <c r="A30" s="14">
        <v>0</v>
      </c>
      <c r="B30" s="1">
        <f>NPV($A30,B$9:B$20)+B$8</f>
        <v>44930</v>
      </c>
      <c r="C30" s="1">
        <f>NPV($A30,C$9:C$20)+C$8</f>
        <v>47860</v>
      </c>
      <c r="F30" s="47" t="s">
        <v>106</v>
      </c>
      <c r="G30" s="11">
        <v>1</v>
      </c>
    </row>
    <row r="31" spans="1:7" x14ac:dyDescent="0.25">
      <c r="A31" s="14">
        <v>0.01</v>
      </c>
      <c r="B31" s="1">
        <f t="shared" ref="B31:C50" si="2">NPV($A31,B$9:B$20)+B$8</f>
        <v>39842.179143900023</v>
      </c>
      <c r="C31" s="1">
        <f t="shared" si="2"/>
        <v>42235.834924808951</v>
      </c>
      <c r="F31" s="47" t="s">
        <v>107</v>
      </c>
      <c r="G31" s="11">
        <v>1</v>
      </c>
    </row>
    <row r="32" spans="1:7" x14ac:dyDescent="0.25">
      <c r="A32" s="14">
        <v>0.02</v>
      </c>
      <c r="B32" s="1">
        <f t="shared" si="2"/>
        <v>35199.580538864335</v>
      </c>
      <c r="C32" s="1">
        <f t="shared" si="2"/>
        <v>37103.82621792471</v>
      </c>
      <c r="G32" s="11"/>
    </row>
    <row r="33" spans="1:11" x14ac:dyDescent="0.25">
      <c r="A33" s="14">
        <v>0.03</v>
      </c>
      <c r="B33" s="1">
        <f t="shared" si="2"/>
        <v>30955.847276066459</v>
      </c>
      <c r="C33" s="1">
        <f t="shared" si="2"/>
        <v>32412.730151435098</v>
      </c>
      <c r="F33" s="47" t="s">
        <v>108</v>
      </c>
      <c r="G33" s="11">
        <v>2</v>
      </c>
    </row>
    <row r="34" spans="1:11" x14ac:dyDescent="0.25">
      <c r="A34" s="14">
        <v>0.04</v>
      </c>
      <c r="B34" s="1">
        <f t="shared" si="2"/>
        <v>27070.053784203788</v>
      </c>
      <c r="C34" s="1">
        <f t="shared" si="2"/>
        <v>28117.306891762622</v>
      </c>
      <c r="F34" s="47" t="s">
        <v>109</v>
      </c>
      <c r="G34" s="11">
        <v>2</v>
      </c>
    </row>
    <row r="35" spans="1:11" x14ac:dyDescent="0.25">
      <c r="A35" s="14">
        <v>0.05</v>
      </c>
      <c r="B35" s="1">
        <f t="shared" si="2"/>
        <v>23506.008676945356</v>
      </c>
      <c r="C35" s="1">
        <f t="shared" si="2"/>
        <v>24177.549855188496</v>
      </c>
      <c r="G35" s="11"/>
    </row>
    <row r="36" spans="1:11" x14ac:dyDescent="0.25">
      <c r="A36" s="14">
        <v>0.06</v>
      </c>
      <c r="B36" s="1">
        <f t="shared" si="2"/>
        <v>20231.65411281804</v>
      </c>
      <c r="C36" s="1">
        <f t="shared" si="2"/>
        <v>20558.021749894033</v>
      </c>
      <c r="F36" s="47" t="s">
        <v>110</v>
      </c>
      <c r="G36" s="11">
        <v>1</v>
      </c>
    </row>
    <row r="37" spans="1:11" x14ac:dyDescent="0.25">
      <c r="A37" s="14">
        <v>7.0000000000000007E-2</v>
      </c>
      <c r="B37" s="1">
        <f t="shared" si="2"/>
        <v>17218.547405511097</v>
      </c>
      <c r="C37" s="1">
        <f t="shared" si="2"/>
        <v>17227.281539034957</v>
      </c>
      <c r="F37" s="47" t="s">
        <v>111</v>
      </c>
      <c r="G37" s="11">
        <v>1</v>
      </c>
    </row>
    <row r="38" spans="1:11" x14ac:dyDescent="0.25">
      <c r="A38" s="14">
        <v>0.08</v>
      </c>
      <c r="B38" s="1">
        <f t="shared" si="2"/>
        <v>14441.412855598464</v>
      </c>
      <c r="C38" s="1">
        <f t="shared" si="2"/>
        <v>14157.389027784535</v>
      </c>
      <c r="G38" s="11"/>
    </row>
    <row r="39" spans="1:11" x14ac:dyDescent="0.25">
      <c r="A39" s="14">
        <v>0.09</v>
      </c>
      <c r="B39" s="1">
        <f t="shared" si="2"/>
        <v>11877.753639353592</v>
      </c>
      <c r="C39" s="1">
        <f t="shared" si="2"/>
        <v>11323.475838524108</v>
      </c>
      <c r="F39" s="47" t="s">
        <v>112</v>
      </c>
      <c r="G39" s="11">
        <v>2</v>
      </c>
    </row>
    <row r="40" spans="1:11" x14ac:dyDescent="0.25">
      <c r="A40" s="14">
        <v>0.1</v>
      </c>
      <c r="B40" s="1">
        <f t="shared" si="2"/>
        <v>9507.5151503826055</v>
      </c>
      <c r="C40" s="1">
        <f t="shared" si="2"/>
        <v>8703.37326286803</v>
      </c>
      <c r="G40" s="11"/>
    </row>
    <row r="41" spans="1:11" x14ac:dyDescent="0.25">
      <c r="A41" s="14">
        <v>0.11</v>
      </c>
      <c r="B41" s="1">
        <f t="shared" si="2"/>
        <v>7312.7924974388588</v>
      </c>
      <c r="C41" s="1">
        <f t="shared" si="2"/>
        <v>6277.2889246944833</v>
      </c>
      <c r="G41" s="11">
        <f>SUM(G30:G39)</f>
        <v>10</v>
      </c>
    </row>
    <row r="42" spans="1:11" x14ac:dyDescent="0.25">
      <c r="A42" s="14">
        <v>0.12</v>
      </c>
      <c r="B42" s="1">
        <f t="shared" si="2"/>
        <v>5277.5759598582517</v>
      </c>
      <c r="C42" s="1">
        <f t="shared" si="2"/>
        <v>4027.5254021859073</v>
      </c>
    </row>
    <row r="43" spans="1:11" x14ac:dyDescent="0.25">
      <c r="A43" s="14">
        <v>0.13</v>
      </c>
      <c r="B43" s="1">
        <f t="shared" si="2"/>
        <v>3387.5291258189536</v>
      </c>
      <c r="C43" s="1">
        <f t="shared" si="2"/>
        <v>1938.2349780282675</v>
      </c>
    </row>
    <row r="44" spans="1:11" x14ac:dyDescent="0.25">
      <c r="A44" s="14">
        <v>0.14000000000000001</v>
      </c>
      <c r="B44" s="1">
        <f t="shared" si="2"/>
        <v>1629.7952171322977</v>
      </c>
      <c r="C44" s="1">
        <f t="shared" si="2"/>
        <v>-4.7944525111452094</v>
      </c>
    </row>
    <row r="45" spans="1:11" x14ac:dyDescent="0.25">
      <c r="A45" s="14">
        <v>0.15</v>
      </c>
      <c r="B45" s="1">
        <f t="shared" si="2"/>
        <v>-7.1722384995155153</v>
      </c>
      <c r="C45" s="1">
        <f t="shared" si="2"/>
        <v>-1814.3265593955002</v>
      </c>
    </row>
    <row r="46" spans="1:11" x14ac:dyDescent="0.25">
      <c r="A46" s="14">
        <v>0.16</v>
      </c>
      <c r="B46" s="1">
        <f t="shared" si="2"/>
        <v>-1533.7576710281282</v>
      </c>
      <c r="C46" s="1">
        <f t="shared" si="2"/>
        <v>-3501.8404709022507</v>
      </c>
      <c r="F46" s="47" t="s">
        <v>113</v>
      </c>
      <c r="G46" s="46"/>
      <c r="H46" s="46"/>
      <c r="I46" s="46"/>
      <c r="J46" s="46"/>
      <c r="K46">
        <v>2</v>
      </c>
    </row>
    <row r="47" spans="1:11" x14ac:dyDescent="0.25">
      <c r="A47" s="14">
        <v>0.17</v>
      </c>
      <c r="B47" s="1">
        <f t="shared" si="2"/>
        <v>-2959.3134798598476</v>
      </c>
      <c r="C47" s="1">
        <f t="shared" si="2"/>
        <v>-5077.6744909138943</v>
      </c>
      <c r="F47" s="47" t="s">
        <v>114</v>
      </c>
      <c r="G47" s="46"/>
      <c r="H47" s="46"/>
      <c r="I47" s="46"/>
      <c r="J47" s="46"/>
      <c r="K47">
        <v>2</v>
      </c>
    </row>
    <row r="48" spans="1:11" x14ac:dyDescent="0.25">
      <c r="A48" s="14">
        <v>0.18</v>
      </c>
      <c r="B48" s="1">
        <f t="shared" si="2"/>
        <v>-4292.2742068846928</v>
      </c>
      <c r="C48" s="1">
        <f t="shared" si="2"/>
        <v>-6551.1523077568781</v>
      </c>
      <c r="F48" s="47" t="s">
        <v>115</v>
      </c>
      <c r="G48" s="46"/>
      <c r="H48" s="46"/>
      <c r="I48" s="46"/>
      <c r="J48" s="46"/>
      <c r="K48">
        <v>3</v>
      </c>
    </row>
    <row r="49" spans="1:3" x14ac:dyDescent="0.25">
      <c r="A49" s="14">
        <v>0.19</v>
      </c>
      <c r="B49" s="1">
        <f t="shared" si="2"/>
        <v>-5540.2569441888154</v>
      </c>
      <c r="C49" s="1">
        <f t="shared" si="2"/>
        <v>-7930.6939866216126</v>
      </c>
    </row>
    <row r="50" spans="1:3" x14ac:dyDescent="0.25">
      <c r="A50" s="14">
        <v>0.2</v>
      </c>
      <c r="B50" s="1">
        <f t="shared" si="2"/>
        <v>-6710.1497608946011</v>
      </c>
      <c r="C50" s="1">
        <f t="shared" si="2"/>
        <v>-9223.91371811922</v>
      </c>
    </row>
    <row r="51" spans="1:3" x14ac:dyDescent="0.25">
      <c r="A51" s="14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7CE6F-FE9F-43C1-B4B2-C53E01C3ADCE}">
  <dimension ref="A1:H55"/>
  <sheetViews>
    <sheetView tabSelected="1" topLeftCell="A33" zoomScale="190" zoomScaleNormal="190" workbookViewId="0">
      <selection activeCell="B47" sqref="B47"/>
    </sheetView>
  </sheetViews>
  <sheetFormatPr baseColWidth="10" defaultRowHeight="15" x14ac:dyDescent="0.25"/>
  <cols>
    <col min="1" max="1" width="17.28515625" customWidth="1"/>
    <col min="3" max="3" width="13" bestFit="1" customWidth="1"/>
    <col min="5" max="5" width="13.28515625" bestFit="1" customWidth="1"/>
    <col min="6" max="6" width="11.7109375" bestFit="1" customWidth="1"/>
  </cols>
  <sheetData>
    <row r="1" spans="1:6" x14ac:dyDescent="0.25">
      <c r="A1" t="s">
        <v>59</v>
      </c>
      <c r="E1" s="1">
        <v>-12450000</v>
      </c>
      <c r="F1" t="s">
        <v>26</v>
      </c>
    </row>
    <row r="2" spans="1:6" x14ac:dyDescent="0.25">
      <c r="A2" t="s">
        <v>27</v>
      </c>
      <c r="E2" s="3">
        <v>0.08</v>
      </c>
    </row>
    <row r="3" spans="1:6" x14ac:dyDescent="0.25">
      <c r="A3" t="s">
        <v>60</v>
      </c>
      <c r="E3" s="3">
        <v>0.2</v>
      </c>
    </row>
    <row r="4" spans="1:6" x14ac:dyDescent="0.25">
      <c r="A4" t="s">
        <v>48</v>
      </c>
      <c r="E4" s="1">
        <v>5</v>
      </c>
      <c r="F4" t="s">
        <v>31</v>
      </c>
    </row>
    <row r="5" spans="1:6" x14ac:dyDescent="0.25">
      <c r="A5" t="s">
        <v>50</v>
      </c>
      <c r="E5" s="1">
        <v>1500000</v>
      </c>
      <c r="F5" t="s">
        <v>26</v>
      </c>
    </row>
    <row r="6" spans="1:6" x14ac:dyDescent="0.25">
      <c r="A6" t="s">
        <v>71</v>
      </c>
      <c r="E6" s="3">
        <v>0.4</v>
      </c>
    </row>
    <row r="7" spans="1:6" x14ac:dyDescent="0.25">
      <c r="E7" s="1"/>
    </row>
    <row r="8" spans="1:6" x14ac:dyDescent="0.25">
      <c r="A8" s="18" t="s">
        <v>68</v>
      </c>
      <c r="E8" s="1"/>
    </row>
    <row r="9" spans="1:6" x14ac:dyDescent="0.25">
      <c r="A9" s="20" t="s">
        <v>32</v>
      </c>
      <c r="B9" s="21" t="s">
        <v>69</v>
      </c>
      <c r="C9" s="21" t="s">
        <v>70</v>
      </c>
      <c r="D9" s="21" t="s">
        <v>72</v>
      </c>
      <c r="E9" s="21" t="s">
        <v>73</v>
      </c>
      <c r="F9" s="21" t="s">
        <v>74</v>
      </c>
    </row>
    <row r="10" spans="1:6" x14ac:dyDescent="0.25">
      <c r="A10" s="16">
        <v>0</v>
      </c>
      <c r="C10" s="2">
        <f>-E1</f>
        <v>12450000</v>
      </c>
      <c r="E10" s="7">
        <f>1/(1+$E$2)^A10</f>
        <v>1</v>
      </c>
      <c r="F10" s="1">
        <f>D10*E10</f>
        <v>0</v>
      </c>
    </row>
    <row r="11" spans="1:6" x14ac:dyDescent="0.25">
      <c r="A11" s="16">
        <v>1</v>
      </c>
      <c r="B11" s="2">
        <f>C10*$E$6</f>
        <v>4980000</v>
      </c>
      <c r="C11" s="2">
        <f>C10-B11</f>
        <v>7470000</v>
      </c>
      <c r="D11" s="2">
        <f>B11*$E$3</f>
        <v>996000</v>
      </c>
      <c r="E11" s="7">
        <f t="shared" ref="E11:E15" si="0">1/(1+$E$2)^A11</f>
        <v>0.92592592592592582</v>
      </c>
      <c r="F11" s="1">
        <f t="shared" ref="F11:F15" si="1">D11*E11</f>
        <v>922222.22222222213</v>
      </c>
    </row>
    <row r="12" spans="1:6" x14ac:dyDescent="0.25">
      <c r="A12" s="16">
        <v>2</v>
      </c>
      <c r="B12" s="2">
        <f t="shared" ref="B12:B15" si="2">C11*$E$6</f>
        <v>2988000</v>
      </c>
      <c r="C12" s="2">
        <f t="shared" ref="C12:C15" si="3">C11-B12</f>
        <v>4482000</v>
      </c>
      <c r="D12" s="2">
        <f t="shared" ref="D12:D15" si="4">B12*$E$3</f>
        <v>597600</v>
      </c>
      <c r="E12" s="7">
        <f t="shared" si="0"/>
        <v>0.85733882030178321</v>
      </c>
      <c r="F12" s="1">
        <f t="shared" si="1"/>
        <v>512345.67901234567</v>
      </c>
    </row>
    <row r="13" spans="1:6" x14ac:dyDescent="0.25">
      <c r="A13" s="16">
        <v>3</v>
      </c>
      <c r="B13" s="2">
        <f t="shared" si="2"/>
        <v>1792800</v>
      </c>
      <c r="C13" s="2">
        <f t="shared" si="3"/>
        <v>2689200</v>
      </c>
      <c r="D13" s="2">
        <f t="shared" si="4"/>
        <v>358560</v>
      </c>
      <c r="E13" s="7">
        <f t="shared" si="0"/>
        <v>0.79383224102016958</v>
      </c>
      <c r="F13" s="1">
        <f t="shared" si="1"/>
        <v>284636.48834019201</v>
      </c>
    </row>
    <row r="14" spans="1:6" x14ac:dyDescent="0.25">
      <c r="A14" s="16">
        <v>4</v>
      </c>
      <c r="B14" s="2">
        <f t="shared" si="2"/>
        <v>1075680</v>
      </c>
      <c r="C14" s="2">
        <f t="shared" si="3"/>
        <v>1613520</v>
      </c>
      <c r="D14" s="2">
        <f t="shared" si="4"/>
        <v>215136</v>
      </c>
      <c r="E14" s="7">
        <f t="shared" si="0"/>
        <v>0.73502985279645328</v>
      </c>
      <c r="F14" s="1">
        <f t="shared" si="1"/>
        <v>158131.38241121778</v>
      </c>
    </row>
    <row r="15" spans="1:6" x14ac:dyDescent="0.25">
      <c r="A15" s="16">
        <v>5</v>
      </c>
      <c r="B15" s="2">
        <f t="shared" si="2"/>
        <v>645408</v>
      </c>
      <c r="C15" s="2">
        <f t="shared" si="3"/>
        <v>968112</v>
      </c>
      <c r="D15" s="2">
        <f t="shared" si="4"/>
        <v>129081.60000000001</v>
      </c>
      <c r="E15" s="7">
        <f t="shared" si="0"/>
        <v>0.68058319703375303</v>
      </c>
      <c r="F15" s="1">
        <f t="shared" si="1"/>
        <v>87850.768006232101</v>
      </c>
    </row>
    <row r="16" spans="1:6" ht="15.75" thickBot="1" x14ac:dyDescent="0.3">
      <c r="A16" s="12" t="s">
        <v>78</v>
      </c>
      <c r="B16" s="2"/>
      <c r="C16" s="2"/>
      <c r="D16" s="2"/>
      <c r="E16" s="7"/>
      <c r="F16" s="22">
        <f>SUM(F10:F15)</f>
        <v>1965186.5399922098</v>
      </c>
    </row>
    <row r="17" spans="1:7" ht="15.75" thickTop="1" x14ac:dyDescent="0.25">
      <c r="A17" s="12"/>
      <c r="B17" s="2"/>
      <c r="C17" s="2"/>
      <c r="D17" s="2"/>
      <c r="E17" s="7"/>
      <c r="F17" s="24"/>
    </row>
    <row r="18" spans="1:7" x14ac:dyDescent="0.25">
      <c r="A18" s="17" t="s">
        <v>89</v>
      </c>
    </row>
    <row r="19" spans="1:7" x14ac:dyDescent="0.25">
      <c r="A19" s="21" t="s">
        <v>31</v>
      </c>
      <c r="B19" s="21" t="s">
        <v>73</v>
      </c>
      <c r="C19" s="19" t="s">
        <v>82</v>
      </c>
      <c r="D19" s="19"/>
      <c r="E19" s="21" t="s">
        <v>83</v>
      </c>
      <c r="F19" s="21" t="s">
        <v>74</v>
      </c>
    </row>
    <row r="20" spans="1:7" x14ac:dyDescent="0.25">
      <c r="A20" s="11">
        <v>0</v>
      </c>
      <c r="B20" s="7">
        <f>ROUND(1/(1+$E$2)^A20,3)</f>
        <v>1</v>
      </c>
      <c r="C20" t="s">
        <v>64</v>
      </c>
      <c r="E20" s="2">
        <f>E1</f>
        <v>-12450000</v>
      </c>
      <c r="F20" s="34">
        <f>B20*E20</f>
        <v>-12450000</v>
      </c>
      <c r="G20" s="48">
        <v>2</v>
      </c>
    </row>
    <row r="21" spans="1:7" x14ac:dyDescent="0.25">
      <c r="A21" s="11">
        <v>0</v>
      </c>
      <c r="B21" s="7">
        <f t="shared" ref="B21:B23" si="5">ROUND(1/(1+$E$2)^A21,3)</f>
        <v>1</v>
      </c>
      <c r="C21" t="s">
        <v>84</v>
      </c>
      <c r="E21" s="2">
        <f>F16</f>
        <v>1965186.5399922098</v>
      </c>
      <c r="F21" s="34">
        <f t="shared" ref="F21:F23" si="6">B21*E21</f>
        <v>1965186.5399922098</v>
      </c>
      <c r="G21" s="48">
        <v>2</v>
      </c>
    </row>
    <row r="22" spans="1:7" x14ac:dyDescent="0.25">
      <c r="A22" s="11">
        <v>5</v>
      </c>
      <c r="B22" s="7">
        <f t="shared" si="5"/>
        <v>0.68100000000000005</v>
      </c>
      <c r="C22" t="s">
        <v>86</v>
      </c>
      <c r="E22" s="2">
        <f>E5</f>
        <v>1500000</v>
      </c>
      <c r="F22" s="34">
        <f t="shared" si="6"/>
        <v>1021500.0000000001</v>
      </c>
      <c r="G22" s="48">
        <v>2</v>
      </c>
    </row>
    <row r="23" spans="1:7" x14ac:dyDescent="0.25">
      <c r="A23" s="11">
        <v>5</v>
      </c>
      <c r="B23" s="7">
        <f t="shared" si="5"/>
        <v>0.68100000000000005</v>
      </c>
      <c r="C23" t="s">
        <v>87</v>
      </c>
      <c r="E23" s="2">
        <f>(E22-$C$15)*-$E$3</f>
        <v>-106377.60000000001</v>
      </c>
      <c r="F23" s="34">
        <f t="shared" si="6"/>
        <v>-72443.145600000003</v>
      </c>
      <c r="G23" s="48">
        <v>2</v>
      </c>
    </row>
    <row r="24" spans="1:7" ht="15.75" thickBot="1" x14ac:dyDescent="0.3">
      <c r="A24" s="12" t="s">
        <v>95</v>
      </c>
      <c r="F24" s="22">
        <f>SUM(F20:F23)</f>
        <v>-9535756.6056077909</v>
      </c>
    </row>
    <row r="25" spans="1:7" ht="15.75" thickTop="1" x14ac:dyDescent="0.25"/>
    <row r="26" spans="1:7" x14ac:dyDescent="0.25">
      <c r="A26" s="17" t="s">
        <v>61</v>
      </c>
    </row>
    <row r="27" spans="1:7" x14ac:dyDescent="0.25">
      <c r="A27" t="s">
        <v>61</v>
      </c>
      <c r="E27" s="14">
        <v>0.75</v>
      </c>
      <c r="F27" t="s">
        <v>62</v>
      </c>
    </row>
    <row r="28" spans="1:7" x14ac:dyDescent="0.25">
      <c r="A28" t="s">
        <v>63</v>
      </c>
      <c r="E28" s="14">
        <v>0.05</v>
      </c>
    </row>
    <row r="29" spans="1:7" x14ac:dyDescent="0.25">
      <c r="A29" t="s">
        <v>66</v>
      </c>
      <c r="E29" s="1">
        <v>4</v>
      </c>
      <c r="F29" t="s">
        <v>31</v>
      </c>
    </row>
    <row r="30" spans="1:7" x14ac:dyDescent="0.25">
      <c r="A30" t="s">
        <v>65</v>
      </c>
      <c r="E30" s="2">
        <f>-E1*E27</f>
        <v>9337500</v>
      </c>
      <c r="F30" t="s">
        <v>26</v>
      </c>
    </row>
    <row r="31" spans="1:7" x14ac:dyDescent="0.25">
      <c r="A31" t="s">
        <v>38</v>
      </c>
      <c r="E31" s="7">
        <f>((1+E28)^E29-1)/((1+E28)^E29*E28)</f>
        <v>3.5459505041623602</v>
      </c>
    </row>
    <row r="32" spans="1:7" x14ac:dyDescent="0.25">
      <c r="A32" t="s">
        <v>67</v>
      </c>
      <c r="E32" s="2">
        <f>E30/E31</f>
        <v>2633285.4869348337</v>
      </c>
      <c r="F32" t="s">
        <v>26</v>
      </c>
    </row>
    <row r="34" spans="1:8" x14ac:dyDescent="0.25">
      <c r="A34" s="6" t="s">
        <v>75</v>
      </c>
    </row>
    <row r="35" spans="1:8" x14ac:dyDescent="0.25">
      <c r="A35" s="20" t="s">
        <v>32</v>
      </c>
      <c r="B35" s="21" t="s">
        <v>20</v>
      </c>
      <c r="C35" s="21" t="s">
        <v>76</v>
      </c>
      <c r="D35" s="21" t="s">
        <v>77</v>
      </c>
      <c r="E35" s="21" t="s">
        <v>72</v>
      </c>
      <c r="F35" s="21" t="s">
        <v>73</v>
      </c>
      <c r="G35" s="21" t="s">
        <v>74</v>
      </c>
    </row>
    <row r="36" spans="1:8" x14ac:dyDescent="0.25">
      <c r="A36" s="16">
        <v>0</v>
      </c>
      <c r="C36" s="2"/>
      <c r="D36" s="2">
        <f>E30</f>
        <v>9337500</v>
      </c>
      <c r="F36" s="7">
        <f>1/(1+$E$2)^A36</f>
        <v>1</v>
      </c>
      <c r="G36" s="1">
        <f>E36*F36</f>
        <v>0</v>
      </c>
    </row>
    <row r="37" spans="1:8" x14ac:dyDescent="0.25">
      <c r="A37" s="16">
        <v>1</v>
      </c>
      <c r="B37" s="2">
        <f>D36*$E$28</f>
        <v>466875</v>
      </c>
      <c r="C37" s="2">
        <f>$E$32-B37</f>
        <v>2166410.4869348337</v>
      </c>
      <c r="D37" s="2">
        <f>D36-C37</f>
        <v>7171089.5130651668</v>
      </c>
      <c r="E37" s="2">
        <f>B37*$E$3</f>
        <v>93375</v>
      </c>
      <c r="F37" s="7">
        <f t="shared" ref="F37:F40" si="7">1/(1+$E$2)^A37</f>
        <v>0.92592592592592582</v>
      </c>
      <c r="G37" s="1">
        <f t="shared" ref="G37:G40" si="8">E37*F37</f>
        <v>86458.333333333328</v>
      </c>
    </row>
    <row r="38" spans="1:8" x14ac:dyDescent="0.25">
      <c r="A38" s="16">
        <v>2</v>
      </c>
      <c r="B38" s="2">
        <f t="shared" ref="B38:B40" si="9">D37*$E$28</f>
        <v>358554.47565325839</v>
      </c>
      <c r="C38" s="2">
        <f t="shared" ref="C38:C40" si="10">$E$32-B38</f>
        <v>2274731.0112815751</v>
      </c>
      <c r="D38" s="2">
        <f t="shared" ref="D38:D40" si="11">D37-C38</f>
        <v>4896358.5017835917</v>
      </c>
      <c r="E38" s="2">
        <f t="shared" ref="E38:E40" si="12">B38*$E$3</f>
        <v>71710.895130651683</v>
      </c>
      <c r="F38" s="7">
        <f t="shared" si="7"/>
        <v>0.85733882030178321</v>
      </c>
      <c r="G38" s="1">
        <f t="shared" si="8"/>
        <v>61480.534234097802</v>
      </c>
    </row>
    <row r="39" spans="1:8" x14ac:dyDescent="0.25">
      <c r="A39" s="16">
        <v>3</v>
      </c>
      <c r="B39" s="2">
        <f t="shared" si="9"/>
        <v>244817.9250891796</v>
      </c>
      <c r="C39" s="2">
        <f t="shared" si="10"/>
        <v>2388467.5618456542</v>
      </c>
      <c r="D39" s="2">
        <f t="shared" si="11"/>
        <v>2507890.9399379375</v>
      </c>
      <c r="E39" s="2">
        <f t="shared" si="12"/>
        <v>48963.585017835925</v>
      </c>
      <c r="F39" s="7">
        <f t="shared" si="7"/>
        <v>0.79383224102016958</v>
      </c>
      <c r="G39" s="1">
        <f t="shared" si="8"/>
        <v>38868.872423090295</v>
      </c>
    </row>
    <row r="40" spans="1:8" x14ac:dyDescent="0.25">
      <c r="A40" s="16">
        <v>4</v>
      </c>
      <c r="B40" s="2">
        <f t="shared" si="9"/>
        <v>125394.54699689688</v>
      </c>
      <c r="C40" s="2">
        <f t="shared" si="10"/>
        <v>2507890.9399379366</v>
      </c>
      <c r="D40" s="2">
        <f t="shared" si="11"/>
        <v>0</v>
      </c>
      <c r="E40" s="2">
        <f t="shared" si="12"/>
        <v>25078.909399379379</v>
      </c>
      <c r="F40" s="7">
        <f t="shared" si="7"/>
        <v>0.73502985279645328</v>
      </c>
      <c r="G40" s="1">
        <f t="shared" si="8"/>
        <v>18433.747084121413</v>
      </c>
    </row>
    <row r="41" spans="1:8" ht="15.75" thickBot="1" x14ac:dyDescent="0.3">
      <c r="A41" s="23" t="s">
        <v>79</v>
      </c>
      <c r="E41" s="2"/>
      <c r="F41" s="7"/>
      <c r="G41" s="22">
        <f>SUM(G36:G40)</f>
        <v>205241.48707464285</v>
      </c>
    </row>
    <row r="42" spans="1:8" ht="15.75" thickTop="1" x14ac:dyDescent="0.25"/>
    <row r="43" spans="1:8" x14ac:dyDescent="0.25">
      <c r="A43" s="21" t="s">
        <v>31</v>
      </c>
      <c r="B43" s="21" t="s">
        <v>73</v>
      </c>
      <c r="C43" s="19" t="s">
        <v>82</v>
      </c>
      <c r="D43" s="19"/>
      <c r="E43" s="21" t="s">
        <v>83</v>
      </c>
      <c r="F43" s="21" t="s">
        <v>74</v>
      </c>
    </row>
    <row r="44" spans="1:8" x14ac:dyDescent="0.25">
      <c r="A44" s="11">
        <v>0</v>
      </c>
      <c r="B44" s="7">
        <f>ROUND(1/(1+$E$2)^A44,3)</f>
        <v>1</v>
      </c>
      <c r="C44" t="s">
        <v>64</v>
      </c>
      <c r="E44" s="1">
        <f>E1</f>
        <v>-12450000</v>
      </c>
      <c r="F44" s="1">
        <f>B44*E44</f>
        <v>-12450000</v>
      </c>
    </row>
    <row r="45" spans="1:8" x14ac:dyDescent="0.25">
      <c r="A45" s="11">
        <v>0</v>
      </c>
      <c r="B45" s="7">
        <f>ROUND(1/(1+$E$2)^A45,3)</f>
        <v>1</v>
      </c>
      <c r="C45" t="s">
        <v>101</v>
      </c>
      <c r="E45" s="1">
        <f>E30</f>
        <v>9337500</v>
      </c>
      <c r="F45" s="34">
        <f>B45*E45</f>
        <v>9337500</v>
      </c>
      <c r="G45" s="48">
        <v>4</v>
      </c>
      <c r="H45" s="41">
        <f>SUM(F44:F45)</f>
        <v>-3112500</v>
      </c>
    </row>
    <row r="46" spans="1:8" x14ac:dyDescent="0.25">
      <c r="A46" s="11" t="s">
        <v>81</v>
      </c>
      <c r="B46" s="7">
        <f>ROUND(((1+E2)^E29-1)/((1+E2)^E29*E2),3)</f>
        <v>3.3119999999999998</v>
      </c>
      <c r="C46" t="s">
        <v>80</v>
      </c>
      <c r="E46" s="2">
        <f>-E32</f>
        <v>-2633285.4869348337</v>
      </c>
      <c r="F46" s="34">
        <f t="shared" ref="F46:F50" si="13">B46*E46</f>
        <v>-8721441.5327281691</v>
      </c>
      <c r="G46" s="48">
        <v>4</v>
      </c>
    </row>
    <row r="47" spans="1:8" x14ac:dyDescent="0.25">
      <c r="A47" s="11">
        <v>0</v>
      </c>
      <c r="B47" s="7">
        <f>ROUND(1/(1+$E$2)^A47,3)</f>
        <v>1</v>
      </c>
      <c r="C47" t="s">
        <v>84</v>
      </c>
      <c r="E47" s="2">
        <f>F16</f>
        <v>1965186.5399922098</v>
      </c>
      <c r="F47" s="1">
        <f t="shared" si="13"/>
        <v>1965186.5399922098</v>
      </c>
    </row>
    <row r="48" spans="1:8" x14ac:dyDescent="0.25">
      <c r="A48" s="11">
        <v>0</v>
      </c>
      <c r="B48" s="7">
        <f t="shared" ref="B48:B50" si="14">ROUND(1/(1+$E$2)^A48,3)</f>
        <v>1</v>
      </c>
      <c r="C48" t="s">
        <v>85</v>
      </c>
      <c r="E48" s="2">
        <f>G41</f>
        <v>205241.48707464285</v>
      </c>
      <c r="F48" s="34">
        <f t="shared" si="13"/>
        <v>205241.48707464285</v>
      </c>
      <c r="G48" s="48">
        <v>4</v>
      </c>
    </row>
    <row r="49" spans="1:6" x14ac:dyDescent="0.25">
      <c r="A49" s="11">
        <v>5</v>
      </c>
      <c r="B49" s="7">
        <f t="shared" si="14"/>
        <v>0.68100000000000005</v>
      </c>
      <c r="C49" t="s">
        <v>86</v>
      </c>
      <c r="E49" s="2">
        <f>E5</f>
        <v>1500000</v>
      </c>
      <c r="F49" s="1">
        <f t="shared" si="13"/>
        <v>1021500.0000000001</v>
      </c>
    </row>
    <row r="50" spans="1:6" x14ac:dyDescent="0.25">
      <c r="A50" s="11">
        <v>5</v>
      </c>
      <c r="B50" s="7">
        <f t="shared" si="14"/>
        <v>0.68100000000000005</v>
      </c>
      <c r="C50" t="s">
        <v>87</v>
      </c>
      <c r="E50" s="2">
        <f>(E49-$C$15)*-$E$3</f>
        <v>-106377.60000000001</v>
      </c>
      <c r="F50" s="1">
        <f t="shared" si="13"/>
        <v>-72443.145600000003</v>
      </c>
    </row>
    <row r="51" spans="1:6" ht="15.75" thickBot="1" x14ac:dyDescent="0.3">
      <c r="A51" s="12" t="s">
        <v>88</v>
      </c>
      <c r="F51" s="22">
        <f>SUM(F44:F50)</f>
        <v>-8714456.6512613166</v>
      </c>
    </row>
    <row r="52" spans="1:6" ht="15.75" thickTop="1" x14ac:dyDescent="0.25"/>
    <row r="54" spans="1:6" x14ac:dyDescent="0.25">
      <c r="A54" t="s">
        <v>91</v>
      </c>
      <c r="B54" t="s">
        <v>92</v>
      </c>
    </row>
    <row r="55" spans="1:6" x14ac:dyDescent="0.25">
      <c r="B55" t="s">
        <v>96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showGridLines="0" workbookViewId="0">
      <selection activeCell="F1" sqref="F1:H13"/>
    </sheetView>
  </sheetViews>
  <sheetFormatPr baseColWidth="10" defaultRowHeight="15" x14ac:dyDescent="0.25"/>
  <cols>
    <col min="6" max="6" width="12.7109375" style="11" customWidth="1"/>
  </cols>
  <sheetData>
    <row r="1" spans="1:8" ht="15" customHeight="1" x14ac:dyDescent="0.25">
      <c r="A1">
        <v>1.1000000000000001</v>
      </c>
      <c r="B1">
        <v>10</v>
      </c>
      <c r="F1" s="29" t="s">
        <v>97</v>
      </c>
      <c r="G1" s="29" t="s">
        <v>98</v>
      </c>
      <c r="H1" s="29" t="s">
        <v>99</v>
      </c>
    </row>
    <row r="2" spans="1:8" ht="21.75" customHeight="1" x14ac:dyDescent="0.25">
      <c r="A2">
        <v>1.2</v>
      </c>
      <c r="B2">
        <v>8</v>
      </c>
      <c r="F2" s="27" t="str">
        <f>CONCATENATE("Aufgabe ",A1)</f>
        <v>Aufgabe 1.1</v>
      </c>
      <c r="G2" s="31">
        <f>B1</f>
        <v>10</v>
      </c>
      <c r="H2" s="30"/>
    </row>
    <row r="3" spans="1:8" ht="21.75" customHeight="1" x14ac:dyDescent="0.25">
      <c r="A3">
        <v>1.3</v>
      </c>
      <c r="B3">
        <v>4</v>
      </c>
      <c r="C3">
        <f>SUM(B1:B3)</f>
        <v>22</v>
      </c>
      <c r="F3" s="27" t="str">
        <f t="shared" ref="F3:F4" si="0">CONCATENATE("Aufgabe ",A2)</f>
        <v>Aufgabe 1.2</v>
      </c>
      <c r="G3" s="31">
        <f t="shared" ref="G3:G4" si="1">B2</f>
        <v>8</v>
      </c>
      <c r="H3" s="30"/>
    </row>
    <row r="4" spans="1:8" ht="21.75" customHeight="1" x14ac:dyDescent="0.25">
      <c r="F4" s="27" t="str">
        <f t="shared" si="0"/>
        <v>Aufgabe 1.3</v>
      </c>
      <c r="G4" s="31">
        <f t="shared" si="1"/>
        <v>4</v>
      </c>
      <c r="H4" s="30"/>
    </row>
    <row r="5" spans="1:8" ht="21.75" customHeight="1" x14ac:dyDescent="0.25">
      <c r="A5">
        <v>2.1</v>
      </c>
      <c r="B5">
        <v>12</v>
      </c>
      <c r="F5" s="27" t="str">
        <f>CONCATENATE("Aufgabe ",A5)</f>
        <v>Aufgabe 2.1</v>
      </c>
      <c r="G5" s="31">
        <f>B5</f>
        <v>12</v>
      </c>
      <c r="H5" s="30"/>
    </row>
    <row r="6" spans="1:8" ht="21.75" customHeight="1" x14ac:dyDescent="0.25">
      <c r="A6">
        <v>2.2000000000000002</v>
      </c>
      <c r="B6">
        <v>12</v>
      </c>
      <c r="C6">
        <f>SUM(B5:B6)</f>
        <v>24</v>
      </c>
      <c r="F6" s="27" t="str">
        <f t="shared" ref="F6" si="2">CONCATENATE("Aufgabe ",A6)</f>
        <v>Aufgabe 2.2</v>
      </c>
      <c r="G6" s="31">
        <f t="shared" ref="G6" si="3">B6</f>
        <v>12</v>
      </c>
      <c r="H6" s="30"/>
    </row>
    <row r="7" spans="1:8" ht="21.75" customHeight="1" x14ac:dyDescent="0.25">
      <c r="F7" s="27" t="str">
        <f>CONCATENATE("Aufgabe ",A8)</f>
        <v>Aufgabe 3.1</v>
      </c>
      <c r="G7" s="31">
        <f>B8</f>
        <v>15</v>
      </c>
      <c r="H7" s="30"/>
    </row>
    <row r="8" spans="1:8" ht="21.75" customHeight="1" x14ac:dyDescent="0.25">
      <c r="A8">
        <v>3.1</v>
      </c>
      <c r="B8">
        <v>15</v>
      </c>
      <c r="F8" s="27" t="str">
        <f t="shared" ref="F8:F9" si="4">CONCATENATE("Aufgabe ",A9)</f>
        <v>Aufgabe 3.2</v>
      </c>
      <c r="G8" s="31">
        <f t="shared" ref="G8:G9" si="5">B9</f>
        <v>10</v>
      </c>
      <c r="H8" s="30"/>
    </row>
    <row r="9" spans="1:8" ht="21.75" customHeight="1" x14ac:dyDescent="0.25">
      <c r="A9">
        <v>3.2</v>
      </c>
      <c r="B9">
        <v>10</v>
      </c>
      <c r="F9" s="27" t="str">
        <f t="shared" si="4"/>
        <v>Aufgabe 3.3</v>
      </c>
      <c r="G9" s="31">
        <f t="shared" si="5"/>
        <v>7</v>
      </c>
      <c r="H9" s="30"/>
    </row>
    <row r="10" spans="1:8" ht="21.75" customHeight="1" x14ac:dyDescent="0.25">
      <c r="A10">
        <v>3.3</v>
      </c>
      <c r="B10">
        <v>7</v>
      </c>
      <c r="C10">
        <f>SUM(B8:B10)</f>
        <v>32</v>
      </c>
      <c r="F10" s="27" t="str">
        <f>CONCATENATE("Aufgabe ",A12)</f>
        <v>Aufgabe 4.1</v>
      </c>
      <c r="G10" s="31">
        <f>B12</f>
        <v>8</v>
      </c>
      <c r="H10" s="30"/>
    </row>
    <row r="11" spans="1:8" ht="21.75" customHeight="1" x14ac:dyDescent="0.25">
      <c r="F11" s="27" t="str">
        <f t="shared" ref="F11:F12" si="6">CONCATENATE("Aufgabe ",A13)</f>
        <v>Aufgabe 4.2</v>
      </c>
      <c r="G11" s="31">
        <f t="shared" ref="G11:G12" si="7">B13</f>
        <v>12</v>
      </c>
      <c r="H11" s="30"/>
    </row>
    <row r="12" spans="1:8" ht="21.75" customHeight="1" x14ac:dyDescent="0.25">
      <c r="A12">
        <v>4.0999999999999996</v>
      </c>
      <c r="B12">
        <v>8</v>
      </c>
      <c r="F12" s="27" t="str">
        <f t="shared" si="6"/>
        <v>Aufgabe 4.3</v>
      </c>
      <c r="G12" s="31">
        <f t="shared" si="7"/>
        <v>2</v>
      </c>
      <c r="H12" s="30"/>
    </row>
    <row r="13" spans="1:8" ht="21.75" customHeight="1" thickBot="1" x14ac:dyDescent="0.3">
      <c r="A13">
        <v>4.2</v>
      </c>
      <c r="B13">
        <v>12</v>
      </c>
      <c r="F13" s="28" t="s">
        <v>100</v>
      </c>
      <c r="G13" s="33">
        <f>SUM(G2:G12)</f>
        <v>100</v>
      </c>
      <c r="H13" s="32"/>
    </row>
    <row r="14" spans="1:8" ht="15.75" thickTop="1" x14ac:dyDescent="0.25">
      <c r="A14">
        <v>4.3</v>
      </c>
      <c r="B14">
        <v>2</v>
      </c>
      <c r="C14">
        <f>SUM(B12:B14)</f>
        <v>22</v>
      </c>
    </row>
    <row r="16" spans="1:8" x14ac:dyDescent="0.25">
      <c r="B16">
        <f>SUM(B1:B14)</f>
        <v>100</v>
      </c>
      <c r="C16">
        <f>SUM(C1:C14)</f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4</vt:lpstr>
      <vt:lpstr>Punkte</vt:lpstr>
      <vt:lpstr>'4'!_ftn1</vt:lpstr>
      <vt:lpstr>'4'!_ftnref1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2024-10-21T03:51:04Z</dcterms:modified>
</cp:coreProperties>
</file>